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0" windowWidth="18555" windowHeight="115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  <definedName name="_xlnm.Print_Area" localSheetId="0">Лист1!$A$1:$N$139</definedName>
  </definedNames>
  <calcPr calcId="145621"/>
</workbook>
</file>

<file path=xl/calcChain.xml><?xml version="1.0" encoding="utf-8"?>
<calcChain xmlns="http://schemas.openxmlformats.org/spreadsheetml/2006/main">
  <c r="N70" i="1" l="1"/>
  <c r="M70" i="1"/>
  <c r="L70" i="1"/>
  <c r="K70" i="1"/>
  <c r="J70" i="1"/>
  <c r="I70" i="1"/>
  <c r="H70" i="1"/>
  <c r="G70" i="1"/>
  <c r="F70" i="1"/>
  <c r="N111" i="1" l="1"/>
  <c r="M111" i="1"/>
  <c r="L111" i="1"/>
  <c r="K111" i="1"/>
  <c r="J111" i="1"/>
  <c r="I111" i="1"/>
  <c r="H111" i="1"/>
  <c r="G111" i="1"/>
  <c r="F111" i="1"/>
  <c r="E111" i="1"/>
  <c r="D66" i="1" l="1"/>
  <c r="E68" i="1"/>
  <c r="E66" i="1"/>
  <c r="D68" i="1"/>
  <c r="E61" i="1"/>
  <c r="E65" i="1"/>
  <c r="E53" i="1"/>
  <c r="D111" i="1" l="1"/>
  <c r="N105" i="1"/>
  <c r="M105" i="1"/>
  <c r="L105" i="1"/>
  <c r="K105" i="1"/>
  <c r="J105" i="1"/>
  <c r="I105" i="1"/>
  <c r="H105" i="1"/>
  <c r="G105" i="1"/>
  <c r="D105" i="1"/>
  <c r="F105" i="1"/>
  <c r="E105" i="1"/>
  <c r="D102" i="1"/>
  <c r="E102" i="1"/>
  <c r="F102" i="1"/>
  <c r="G102" i="1"/>
  <c r="H102" i="1"/>
  <c r="I102" i="1"/>
  <c r="J102" i="1"/>
  <c r="K102" i="1"/>
  <c r="L102" i="1"/>
  <c r="M102" i="1"/>
  <c r="N102" i="1"/>
  <c r="C102" i="1"/>
  <c r="N99" i="1"/>
  <c r="M99" i="1"/>
  <c r="L99" i="1"/>
  <c r="K99" i="1"/>
  <c r="J99" i="1"/>
  <c r="I99" i="1"/>
  <c r="H99" i="1"/>
  <c r="G99" i="1"/>
  <c r="E99" i="1"/>
  <c r="F99" i="1"/>
  <c r="D99" i="1"/>
  <c r="N97" i="1"/>
  <c r="M97" i="1"/>
  <c r="L97" i="1"/>
  <c r="K97" i="1"/>
  <c r="J97" i="1"/>
  <c r="I97" i="1"/>
  <c r="H97" i="1"/>
  <c r="G97" i="1"/>
  <c r="F97" i="1"/>
  <c r="E97" i="1"/>
  <c r="D97" i="1"/>
  <c r="D88" i="1"/>
  <c r="C88" i="1"/>
  <c r="E85" i="1"/>
  <c r="H85" i="1" s="1"/>
  <c r="K85" i="1" s="1"/>
  <c r="N85" i="1" s="1"/>
  <c r="N88" i="1" s="1"/>
  <c r="N83" i="1"/>
  <c r="M83" i="1"/>
  <c r="L83" i="1"/>
  <c r="K83" i="1"/>
  <c r="J83" i="1"/>
  <c r="I83" i="1"/>
  <c r="H83" i="1"/>
  <c r="G83" i="1"/>
  <c r="F83" i="1"/>
  <c r="E83" i="1"/>
  <c r="D83" i="1"/>
  <c r="C83" i="1"/>
  <c r="K88" i="1" l="1"/>
  <c r="E88" i="1"/>
  <c r="H88" i="1"/>
  <c r="G85" i="1"/>
  <c r="F85" i="1"/>
  <c r="D61" i="1"/>
  <c r="N56" i="1"/>
  <c r="M56" i="1"/>
  <c r="L56" i="1"/>
  <c r="K56" i="1"/>
  <c r="J56" i="1"/>
  <c r="I56" i="1"/>
  <c r="E56" i="1"/>
  <c r="D56" i="1"/>
  <c r="N54" i="1"/>
  <c r="M54" i="1"/>
  <c r="L54" i="1"/>
  <c r="K54" i="1"/>
  <c r="J54" i="1"/>
  <c r="I54" i="1"/>
  <c r="H54" i="1"/>
  <c r="G54" i="1"/>
  <c r="F54" i="1"/>
  <c r="E54" i="1"/>
  <c r="D54" i="1"/>
  <c r="K50" i="1"/>
  <c r="J50" i="1"/>
  <c r="I50" i="1"/>
  <c r="H50" i="1"/>
  <c r="G50" i="1"/>
  <c r="F50" i="1"/>
  <c r="E50" i="1"/>
  <c r="D50" i="1"/>
  <c r="F108" i="1"/>
  <c r="E108" i="1"/>
  <c r="D108" i="1"/>
  <c r="I107" i="1"/>
  <c r="L107" i="1" s="1"/>
  <c r="H107" i="1"/>
  <c r="K107" i="1" s="1"/>
  <c r="N107" i="1" s="1"/>
  <c r="G107" i="1"/>
  <c r="J107" i="1" s="1"/>
  <c r="M107" i="1" s="1"/>
  <c r="N50" i="1"/>
  <c r="M50" i="1"/>
  <c r="L50" i="1"/>
  <c r="I85" i="1" l="1"/>
  <c r="F88" i="1"/>
  <c r="J85" i="1"/>
  <c r="G88" i="1"/>
  <c r="N14" i="1"/>
  <c r="M14" i="1"/>
  <c r="L14" i="1"/>
  <c r="K14" i="1"/>
  <c r="J14" i="1"/>
  <c r="I14" i="1"/>
  <c r="H14" i="1"/>
  <c r="G14" i="1"/>
  <c r="F14" i="1"/>
  <c r="E14" i="1"/>
  <c r="D14" i="1"/>
  <c r="M85" i="1" l="1"/>
  <c r="M88" i="1" s="1"/>
  <c r="J88" i="1"/>
  <c r="L85" i="1"/>
  <c r="L88" i="1" s="1"/>
  <c r="I88" i="1"/>
</calcChain>
</file>

<file path=xl/sharedStrings.xml><?xml version="1.0" encoding="utf-8"?>
<sst xmlns="http://schemas.openxmlformats.org/spreadsheetml/2006/main" count="238" uniqueCount="160">
  <si>
    <t>в том числе: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</si>
  <si>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</si>
  <si>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</si>
  <si>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</si>
  <si>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</si>
  <si>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Удельный вес жилых домов, построенных населением</t>
  </si>
  <si>
    <t>%</t>
  </si>
  <si>
    <t>Оборот розничной торговли</t>
  </si>
  <si>
    <t>Индекс-дефлятор оборота розничной торговли</t>
  </si>
  <si>
    <t>Оборот общественного питания</t>
  </si>
  <si>
    <t>Объем платных услуг населению</t>
  </si>
  <si>
    <t>Индекс-дефлятор объема платных услуг</t>
  </si>
  <si>
    <t>единиц</t>
  </si>
  <si>
    <t>тыс. чел.</t>
  </si>
  <si>
    <t>6. Инвестиции</t>
  </si>
  <si>
    <t>Индекс физического объема</t>
  </si>
  <si>
    <t>Привлеченные средства</t>
  </si>
  <si>
    <t>на конец года, %</t>
  </si>
  <si>
    <t>Численность детей в дошкольных образовательных учреждениях</t>
  </si>
  <si>
    <t>Форма 2п</t>
  </si>
  <si>
    <t>Численность экономически активного населения</t>
  </si>
  <si>
    <t>мест на 1000 детей в возрасте 1-6 лет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</si>
  <si>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</si>
  <si>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</si>
  <si>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</si>
  <si>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</si>
  <si>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</si>
  <si>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</si>
  <si>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</si>
  <si>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</si>
  <si>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Численность населения (среднегодовая)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</si>
  <si>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</si>
  <si>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</si>
  <si>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</si>
  <si>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</si>
  <si>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</si>
  <si>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</si>
  <si>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</si>
  <si>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</si>
  <si>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</si>
  <si>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</si>
  <si>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</si>
  <si>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</si>
  <si>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9. Развитие социальной сферы</t>
  </si>
  <si>
    <t>Число прибывших на территорию МО</t>
  </si>
  <si>
    <t>Численность постоянного населения (среднегодовая)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</si>
  <si>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</si>
  <si>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</si>
  <si>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</si>
  <si>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</si>
  <si>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</si>
  <si>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</si>
  <si>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</si>
  <si>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 xml:space="preserve">4. Производство важнейших видов продукции в натуральном выражении 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</si>
  <si>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</si>
  <si>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</si>
  <si>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</si>
  <si>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Индекс-дефлятор оборота общественного питания</t>
  </si>
  <si>
    <t>5. Транспорт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</si>
  <si>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</si>
  <si>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</si>
  <si>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</si>
  <si>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</si>
  <si>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</si>
  <si>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</si>
  <si>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</si>
  <si>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</si>
  <si>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</si>
  <si>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</si>
  <si>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</si>
  <si>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7. Малое и среднее предпринимательство, включая микропредприятия</t>
  </si>
  <si>
    <t>человек</t>
  </si>
  <si>
    <t>8. Финансы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</si>
  <si>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</si>
  <si>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</si>
  <si>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Доля занятых в экономике в общей численности трудовых ресурсов</t>
  </si>
  <si>
    <t>Из численности занятых всего:</t>
  </si>
  <si>
    <t xml:space="preserve">  на предприятиях и в организациях государственной и муниципальной форм собственности</t>
  </si>
  <si>
    <t>Лица в трудоспособном возрасте не занятые трудовой деятельностью и учебой</t>
  </si>
  <si>
    <t>Уровень зарегистрированной безработицы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</si>
  <si>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</si>
  <si>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</si>
  <si>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</si>
  <si>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</si>
  <si>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Просроченная задолженность по заработной плате работников к месячному фонду заработной платы на конец года</t>
  </si>
  <si>
    <t>Величина прожиточного минимума в среднем на душу населения в месяц</t>
  </si>
  <si>
    <t>Покупательская способность заработной платы (соотношение заработной платы и величины прожиточного минимума)</t>
  </si>
  <si>
    <t>Индекс физического объема оборота розничной торговли</t>
  </si>
  <si>
    <t>Индекс физического объема оборота общественного питания</t>
  </si>
  <si>
    <t>Индекс физического объема платных услуг населению</t>
  </si>
  <si>
    <t>Обеспеченность дошкольными образовательными учреждениями</t>
  </si>
  <si>
    <t xml:space="preserve">Численность обучающихся в общеобразовательных учреждениях </t>
  </si>
  <si>
    <t>Обеспеченность населения:</t>
  </si>
  <si>
    <t xml:space="preserve">    больничными койками </t>
  </si>
  <si>
    <t xml:space="preserve">    амбулаторно-поликлиническими учреждениями </t>
  </si>
  <si>
    <t xml:space="preserve">    врачами</t>
  </si>
  <si>
    <t xml:space="preserve">    средним медицинским персоналом</t>
  </si>
  <si>
    <t>Уровень обеспеченности населения:</t>
  </si>
  <si>
    <t xml:space="preserve">    общедоступными  библиотеками</t>
  </si>
  <si>
    <t xml:space="preserve">    учреждениями культурно-досугового типа</t>
  </si>
  <si>
    <t>учрежд. на 10 тыс.населения</t>
  </si>
  <si>
    <t>Ввод в эксплуатацию жилых домов за счет всех источников финансирования</t>
  </si>
  <si>
    <t>тыс. кв. м общей площади</t>
  </si>
  <si>
    <t xml:space="preserve">    средств федерального бюджета</t>
  </si>
  <si>
    <t>кв. м общей площади</t>
  </si>
  <si>
    <t>Общая площадь жилых помещений, приходящаяся на 1 жителя (на конец года)</t>
  </si>
  <si>
    <t xml:space="preserve"> кв. м на человека</t>
  </si>
  <si>
    <t>Стоимость предоставляемых населению жилищно-коммунальных услуг, расчитанная по экономически обоснованным тарифам</t>
  </si>
  <si>
    <t>Фактичекий уровень платежей населения за жилье и коммунальные услуги</t>
  </si>
  <si>
    <t>Коэффициент естественного прироста (+), убыли (-) населения</t>
  </si>
  <si>
    <t>Коэффициент миграционного прироста (+), убыли (-)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</si>
  <si>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</si>
  <si>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</si>
  <si>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>Прибыль (убыток) - сальдо по крупным и средним предприятиям</t>
  </si>
  <si>
    <t>9. Труд и занятость</t>
  </si>
  <si>
    <t>Среднесписочная численность работников предприятий и организаций - всего (по полному кругу предприятий)</t>
  </si>
  <si>
    <t>10. Рынок товаров и услуг</t>
  </si>
  <si>
    <t xml:space="preserve">Численность обучающихся в первую смену в дневных учреждениях общего образования в % к общему числу обучающихся в этих учреждениях </t>
  </si>
  <si>
    <t xml:space="preserve"> коек на 10 тыс. населения</t>
  </si>
  <si>
    <t>посещений в сменуна 10 тыс.  населения</t>
  </si>
  <si>
    <t>чел. на 10 тыс. населения</t>
  </si>
  <si>
    <t xml:space="preserve">    в том числе за счет:</t>
  </si>
  <si>
    <t xml:space="preserve">    средств бюджета субъекта Российской Федерации и средств местного бюджета</t>
  </si>
  <si>
    <t xml:space="preserve">    из общего итога - индивидуальные жилые дома, постронные населением за свой счет и с помощью кредитов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</si>
  <si>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</si>
  <si>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</si>
  <si>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 xml:space="preserve">на 2018 год и на плановый период 2019 и 2020 годов </t>
  </si>
  <si>
    <t>базовый</t>
  </si>
  <si>
    <t>целевой</t>
  </si>
  <si>
    <t>вариант 3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</si>
  <si>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</si>
  <si>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</si>
  <si>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</si>
  <si>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</si>
  <si>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</si>
  <si>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индекс- дефлятор</t>
  </si>
  <si>
    <t>в 41 раз</t>
  </si>
  <si>
    <t>в 42 раза</t>
  </si>
  <si>
    <t>Автокраны</t>
  </si>
  <si>
    <t>шт.</t>
  </si>
  <si>
    <t>Порщневые кольца</t>
  </si>
  <si>
    <t>тыс. шт.</t>
  </si>
  <si>
    <t>Хлебобулочные изделия</t>
  </si>
  <si>
    <t>тонн</t>
  </si>
  <si>
    <t>швейные изделия</t>
  </si>
  <si>
    <t>трансформаторы</t>
  </si>
  <si>
    <t>хромированный полуфабрикат "Веет-Блю"</t>
  </si>
  <si>
    <t>кг</t>
  </si>
  <si>
    <t>изделия из пластмасс</t>
  </si>
  <si>
    <t>Подоконник ламинированный ПВХ</t>
  </si>
  <si>
    <t>тыс. кв. м</t>
  </si>
  <si>
    <t>Кирпич силикатный</t>
  </si>
  <si>
    <t>тыс. у.к.</t>
  </si>
  <si>
    <t>Численность безработных, зарегистрированных в службах занятости</t>
  </si>
  <si>
    <t>трудоспособное население в трудоспособном возрасте</t>
  </si>
  <si>
    <t>Начальник отдела экономического анализа, прогнозирования, торговли и потребительского рынка                                                                               Е.А. Мельникова</t>
  </si>
  <si>
    <t xml:space="preserve">млн. руб. в ценах соответствующих лет </t>
  </si>
  <si>
    <t xml:space="preserve"> млн. руб. в ценах соответствующих лет </t>
  </si>
  <si>
    <t xml:space="preserve">млн. рублей в ценах соответствующих лет </t>
  </si>
  <si>
    <t>Основные показатели, представляемые для разработки прогноза социально-экономического развития муниципального образования "город Клинцы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</si>
</sst>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"/>
    <numFmt numFmtId="166" formatCode="0.0"/>
    <numFmt numFmtId="167" formatCode="#,##0.000"/>
  </numFmts>
  <fonts count="6" x14ac:knownFonts="1"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4"/>
      <color rgb="FF0070C0"/>
      <name val="Arial Cyr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165" fontId="2" fillId="0" borderId="0" xfId="0" applyNumberFormat="1" applyFont="1"/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 shrinkToFit="1"/>
    </xf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left" vertical="center" wrapText="1" shrinkToFit="1"/>
    </xf>
    <xf numFmtId="0" fontId="4" fillId="2" borderId="1" xfId="0" applyFont="1" applyFill="1" applyBorder="1" applyAlignment="1" applyProtection="1">
      <alignment horizontal="left" vertical="center" wrapText="1" shrinkToFit="1"/>
    </xf>
    <xf numFmtId="1" fontId="4" fillId="0" borderId="5" xfId="0" applyNumberFormat="1" applyFont="1" applyFill="1" applyBorder="1" applyAlignment="1" applyProtection="1">
      <alignment horizontal="center" vertical="center" wrapText="1"/>
    </xf>
    <xf numFmtId="1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 shrinkToFit="1"/>
    </xf>
    <xf numFmtId="16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Fill="1" applyBorder="1" applyAlignment="1" applyProtection="1">
      <alignment horizontal="right" vertical="center" wrapText="1"/>
    </xf>
    <xf numFmtId="3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0" borderId="1" xfId="0" applyNumberFormat="1" applyFont="1" applyFill="1" applyBorder="1" applyAlignment="1">
      <alignment horizontal="right" vertical="center" wrapText="1" shrinkToFit="1"/>
    </xf>
    <xf numFmtId="164" fontId="4" fillId="0" borderId="1" xfId="0" applyNumberFormat="1" applyFont="1" applyFill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1" xfId="0" applyNumberFormat="1" applyFont="1" applyFill="1" applyBorder="1" applyAlignment="1" applyProtection="1">
      <alignment horizontal="right" vertical="center" wrapText="1"/>
    </xf>
    <xf numFmtId="165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Continuous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40"/>
  <sheetViews>
    <sheetView tabSelected="1" view="pageBreakPreview" topLeftCell="B49" zoomScale="65" zoomScaleNormal="70" zoomScaleSheetLayoutView="65" workbookViewId="0">
      <selection activeCell="L69" sqref="L69"/>
    </sheetView>
  </sheetViews>
  <sheetFormatPr defaultRowHeight="12.75" x14ac:dyDescent="0.2"/>
  <cols>
    <col min="1" max="1" width="78.5703125" customWidth="1"/>
    <col min="2" max="2" width="41.28515625" customWidth="1"/>
    <col min="3" max="4" width="14" customWidth="1"/>
    <col min="5" max="5" width="14.5703125" customWidth="1"/>
    <col min="6" max="7" width="14.7109375" customWidth="1"/>
    <col min="8" max="8" width="13.7109375" customWidth="1"/>
    <col min="9" max="9" width="14.42578125" customWidth="1"/>
    <col min="10" max="10" width="15.85546875" customWidth="1"/>
    <col min="11" max="11" width="13.85546875" customWidth="1"/>
    <col min="12" max="12" width="14.7109375" customWidth="1"/>
    <col min="13" max="13" width="14.140625" customWidth="1"/>
    <col min="14" max="14" width="15.5703125" bestFit="1" customWidth="1"/>
  </cols>
  <sheetData>
    <row r="2" spans="1:15" ht="18" x14ac:dyDescent="0.2">
      <c r="A2" s="45" t="s">
        <v>19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5" ht="24.75" customHeight="1" x14ac:dyDescent="0.2">
      <c r="A3" s="46" t="s">
        <v>159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5" ht="25.5" customHeight="1" x14ac:dyDescent="0.2">
      <c r="A4" s="46" t="s">
        <v>126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5" ht="18.75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5" ht="18.75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5" ht="18.75" x14ac:dyDescent="0.2">
      <c r="A7" s="47" t="s">
        <v>22</v>
      </c>
      <c r="B7" s="47" t="s">
        <v>23</v>
      </c>
      <c r="C7" s="42" t="s">
        <v>24</v>
      </c>
      <c r="D7" s="40" t="s">
        <v>24</v>
      </c>
      <c r="E7" s="40" t="s">
        <v>25</v>
      </c>
      <c r="F7" s="40" t="s">
        <v>26</v>
      </c>
      <c r="G7" s="40"/>
      <c r="H7" s="40"/>
      <c r="I7" s="40"/>
      <c r="J7" s="40"/>
      <c r="K7" s="40"/>
      <c r="L7" s="40"/>
      <c r="M7" s="40"/>
      <c r="N7" s="40"/>
    </row>
    <row r="8" spans="1:15" ht="18.75" x14ac:dyDescent="0.2">
      <c r="A8" s="47"/>
      <c r="B8" s="47"/>
      <c r="C8" s="47">
        <v>2015</v>
      </c>
      <c r="D8" s="47">
        <v>2016</v>
      </c>
      <c r="E8" s="47">
        <v>2017</v>
      </c>
      <c r="F8" s="49">
        <v>2018</v>
      </c>
      <c r="G8" s="50"/>
      <c r="H8" s="51"/>
      <c r="I8" s="49">
        <v>2019</v>
      </c>
      <c r="J8" s="50"/>
      <c r="K8" s="51"/>
      <c r="L8" s="49">
        <v>2020</v>
      </c>
      <c r="M8" s="50"/>
      <c r="N8" s="51"/>
    </row>
    <row r="9" spans="1:15" ht="37.5" x14ac:dyDescent="0.2">
      <c r="A9" s="47"/>
      <c r="B9" s="47"/>
      <c r="C9" s="47"/>
      <c r="D9" s="47"/>
      <c r="E9" s="47"/>
      <c r="F9" s="42" t="s">
        <v>130</v>
      </c>
      <c r="G9" s="42" t="s">
        <v>127</v>
      </c>
      <c r="H9" s="42" t="s">
        <v>128</v>
      </c>
      <c r="I9" s="42" t="s">
        <v>130</v>
      </c>
      <c r="J9" s="42" t="s">
        <v>127</v>
      </c>
      <c r="K9" s="42" t="s">
        <v>128</v>
      </c>
      <c r="L9" s="42" t="s">
        <v>130</v>
      </c>
      <c r="M9" s="42" t="s">
        <v>127</v>
      </c>
      <c r="N9" s="42" t="s">
        <v>128</v>
      </c>
    </row>
    <row r="10" spans="1:15" ht="18.75" x14ac:dyDescent="0.2">
      <c r="A10" s="47"/>
      <c r="B10" s="47"/>
      <c r="C10" s="47"/>
      <c r="D10" s="47"/>
      <c r="E10" s="47"/>
      <c r="F10" s="42" t="s">
        <v>27</v>
      </c>
      <c r="G10" s="42" t="s">
        <v>28</v>
      </c>
      <c r="H10" s="42" t="s">
        <v>129</v>
      </c>
      <c r="I10" s="42" t="s">
        <v>27</v>
      </c>
      <c r="J10" s="42" t="s">
        <v>28</v>
      </c>
      <c r="K10" s="42" t="s">
        <v>129</v>
      </c>
      <c r="L10" s="42" t="s">
        <v>27</v>
      </c>
      <c r="M10" s="42" t="s">
        <v>28</v>
      </c>
      <c r="N10" s="42" t="s">
        <v>129</v>
      </c>
    </row>
    <row r="11" spans="1:15" ht="18.75" x14ac:dyDescent="0.2">
      <c r="A11" s="5" t="s">
        <v>29</v>
      </c>
      <c r="B11" s="42"/>
      <c r="C11" s="42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ht="18.75" x14ac:dyDescent="0.2">
      <c r="A12" s="5" t="s">
        <v>30</v>
      </c>
      <c r="B12" s="42"/>
      <c r="C12" s="42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5" ht="18.75" x14ac:dyDescent="0.25">
      <c r="A13" s="5" t="s">
        <v>45</v>
      </c>
      <c r="B13" s="42" t="s">
        <v>31</v>
      </c>
      <c r="C13" s="6">
        <v>69.286000000000001</v>
      </c>
      <c r="D13" s="6">
        <v>69.778000000000006</v>
      </c>
      <c r="E13" s="6">
        <v>70.263999999999996</v>
      </c>
      <c r="F13" s="6">
        <v>70.414000000000001</v>
      </c>
      <c r="G13" s="6">
        <v>70.414000000000001</v>
      </c>
      <c r="H13" s="6">
        <v>70.414000000000001</v>
      </c>
      <c r="I13" s="6">
        <v>70.539000000000001</v>
      </c>
      <c r="J13" s="6">
        <v>70.539000000000001</v>
      </c>
      <c r="K13" s="6">
        <v>70.539000000000001</v>
      </c>
      <c r="L13" s="6">
        <v>70.713999999999999</v>
      </c>
      <c r="M13" s="6">
        <v>70.713999999999999</v>
      </c>
      <c r="N13" s="6">
        <v>70.713999999999999</v>
      </c>
      <c r="O13" s="1"/>
    </row>
    <row r="14" spans="1:15" ht="18.75" x14ac:dyDescent="0.25">
      <c r="A14" s="5"/>
      <c r="B14" s="42" t="s">
        <v>46</v>
      </c>
      <c r="C14" s="7">
        <v>99.9</v>
      </c>
      <c r="D14" s="7">
        <f>D13/C13*100</f>
        <v>100.7101001645354</v>
      </c>
      <c r="E14" s="7">
        <f>E13/D13*100</f>
        <v>100.69649459715096</v>
      </c>
      <c r="F14" s="7">
        <f>F13/E13*100</f>
        <v>100.21348058749859</v>
      </c>
      <c r="G14" s="7">
        <f>G13/E13*100</f>
        <v>100.21348058749859</v>
      </c>
      <c r="H14" s="7">
        <f>H13/E13*100</f>
        <v>100.21348058749859</v>
      </c>
      <c r="I14" s="7">
        <f>I13/G13*100</f>
        <v>100.17752151560768</v>
      </c>
      <c r="J14" s="7">
        <f>J13/G13*100</f>
        <v>100.17752151560768</v>
      </c>
      <c r="K14" s="7">
        <f>K13/H13*100</f>
        <v>100.17752151560768</v>
      </c>
      <c r="L14" s="7">
        <f>L13/I13*100</f>
        <v>100.24808970923887</v>
      </c>
      <c r="M14" s="7">
        <f>M13/J13*100</f>
        <v>100.24808970923887</v>
      </c>
      <c r="N14" s="7">
        <f>N13/K13*100</f>
        <v>100.24808970923887</v>
      </c>
      <c r="O14" s="1"/>
    </row>
    <row r="15" spans="1:15" ht="18.75" x14ac:dyDescent="0.25">
      <c r="A15" s="5" t="s">
        <v>33</v>
      </c>
      <c r="B15" s="42" t="s">
        <v>34</v>
      </c>
      <c r="C15" s="42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1"/>
    </row>
    <row r="16" spans="1:15" ht="37.5" x14ac:dyDescent="0.25">
      <c r="A16" s="5" t="s">
        <v>35</v>
      </c>
      <c r="B16" s="42" t="s">
        <v>36</v>
      </c>
      <c r="C16" s="42">
        <v>10.8</v>
      </c>
      <c r="D16" s="4">
        <v>11</v>
      </c>
      <c r="E16" s="4">
        <v>9.3000000000000007</v>
      </c>
      <c r="F16" s="4">
        <v>9.9</v>
      </c>
      <c r="G16" s="4">
        <v>9.9</v>
      </c>
      <c r="H16" s="4">
        <v>9.9</v>
      </c>
      <c r="I16" s="4">
        <v>10.6</v>
      </c>
      <c r="J16" s="4">
        <v>10.6</v>
      </c>
      <c r="K16" s="4">
        <v>10.6</v>
      </c>
      <c r="L16" s="4">
        <v>11.3</v>
      </c>
      <c r="M16" s="4">
        <v>11.3</v>
      </c>
      <c r="N16" s="4">
        <v>11.3</v>
      </c>
      <c r="O16" s="1"/>
    </row>
    <row r="17" spans="1:15" ht="37.5" x14ac:dyDescent="0.25">
      <c r="A17" s="5" t="s">
        <v>37</v>
      </c>
      <c r="B17" s="42" t="s">
        <v>38</v>
      </c>
      <c r="C17" s="42">
        <v>14.3</v>
      </c>
      <c r="D17" s="4">
        <v>13.6</v>
      </c>
      <c r="E17" s="4">
        <v>13.5</v>
      </c>
      <c r="F17" s="4">
        <v>14.2</v>
      </c>
      <c r="G17" s="4">
        <v>14.2</v>
      </c>
      <c r="H17" s="4">
        <v>14.2</v>
      </c>
      <c r="I17" s="4">
        <v>14.2</v>
      </c>
      <c r="J17" s="4">
        <v>14.2</v>
      </c>
      <c r="K17" s="4">
        <v>14.2</v>
      </c>
      <c r="L17" s="4">
        <v>14.1</v>
      </c>
      <c r="M17" s="4">
        <v>14.1</v>
      </c>
      <c r="N17" s="4">
        <v>14.1</v>
      </c>
      <c r="O17" s="1"/>
    </row>
    <row r="18" spans="1:15" ht="18.75" x14ac:dyDescent="0.25">
      <c r="A18" s="5" t="s">
        <v>109</v>
      </c>
      <c r="B18" s="42" t="s">
        <v>39</v>
      </c>
      <c r="C18" s="42">
        <v>-3.5</v>
      </c>
      <c r="D18" s="4">
        <v>-2.6</v>
      </c>
      <c r="E18" s="4">
        <v>-4.3</v>
      </c>
      <c r="F18" s="4">
        <v>-4.3</v>
      </c>
      <c r="G18" s="4">
        <v>-4.3</v>
      </c>
      <c r="H18" s="4">
        <v>-4.3</v>
      </c>
      <c r="I18" s="4">
        <v>-3.5</v>
      </c>
      <c r="J18" s="4">
        <v>-3.5</v>
      </c>
      <c r="K18" s="4">
        <v>-3.5</v>
      </c>
      <c r="L18" s="4">
        <v>-2.8</v>
      </c>
      <c r="M18" s="4">
        <v>-2.8</v>
      </c>
      <c r="N18" s="4">
        <v>-2.8</v>
      </c>
      <c r="O18" s="1"/>
    </row>
    <row r="19" spans="1:15" ht="18.75" x14ac:dyDescent="0.25">
      <c r="A19" s="5" t="s">
        <v>44</v>
      </c>
      <c r="B19" s="42" t="s">
        <v>71</v>
      </c>
      <c r="C19" s="8">
        <v>3.161</v>
      </c>
      <c r="D19" s="9">
        <v>3.22</v>
      </c>
      <c r="E19" s="9">
        <v>2.7</v>
      </c>
      <c r="F19" s="9">
        <v>2.7</v>
      </c>
      <c r="G19" s="9">
        <v>2.7</v>
      </c>
      <c r="H19" s="9">
        <v>2.7</v>
      </c>
      <c r="I19" s="9">
        <v>2.7</v>
      </c>
      <c r="J19" s="9">
        <v>2.7</v>
      </c>
      <c r="K19" s="9">
        <v>2.7</v>
      </c>
      <c r="L19" s="9">
        <v>2.7</v>
      </c>
      <c r="M19" s="9">
        <v>2.7</v>
      </c>
      <c r="N19" s="9">
        <v>2.7</v>
      </c>
      <c r="O19" s="1"/>
    </row>
    <row r="20" spans="1:15" ht="18.75" x14ac:dyDescent="0.25">
      <c r="A20" s="5" t="s">
        <v>47</v>
      </c>
      <c r="B20" s="42" t="s">
        <v>71</v>
      </c>
      <c r="C20" s="9">
        <v>2.7109999999999999</v>
      </c>
      <c r="D20" s="10">
        <v>2.2690000000000001</v>
      </c>
      <c r="E20" s="10">
        <v>2.2000000000000002</v>
      </c>
      <c r="F20" s="10">
        <v>2.2999999999999998</v>
      </c>
      <c r="G20" s="10">
        <v>2.2999999999999998</v>
      </c>
      <c r="H20" s="10">
        <v>2.2999999999999998</v>
      </c>
      <c r="I20" s="10">
        <v>2.2999999999999998</v>
      </c>
      <c r="J20" s="10">
        <v>2.2999999999999998</v>
      </c>
      <c r="K20" s="10">
        <v>2.2999999999999998</v>
      </c>
      <c r="L20" s="10">
        <v>2.2999999999999998</v>
      </c>
      <c r="M20" s="10">
        <v>2.2999999999999998</v>
      </c>
      <c r="N20" s="10">
        <v>2.2999999999999998</v>
      </c>
      <c r="O20" s="1"/>
    </row>
    <row r="21" spans="1:15" ht="18.75" x14ac:dyDescent="0.25">
      <c r="A21" s="5" t="s">
        <v>110</v>
      </c>
      <c r="B21" s="42" t="s">
        <v>39</v>
      </c>
      <c r="C21" s="42">
        <v>-3.5</v>
      </c>
      <c r="D21" s="4">
        <v>-2.6</v>
      </c>
      <c r="E21" s="4">
        <v>-4.3</v>
      </c>
      <c r="F21" s="4">
        <v>-4.3</v>
      </c>
      <c r="G21" s="4">
        <v>-4.3</v>
      </c>
      <c r="H21" s="4">
        <v>-4.3</v>
      </c>
      <c r="I21" s="4">
        <v>-3.5</v>
      </c>
      <c r="J21" s="4">
        <v>-3.5</v>
      </c>
      <c r="K21" s="4">
        <v>-3.5</v>
      </c>
      <c r="L21" s="4">
        <v>-2.8</v>
      </c>
      <c r="M21" s="4">
        <v>-2.8</v>
      </c>
      <c r="N21" s="4">
        <v>-2.8</v>
      </c>
      <c r="O21" s="1"/>
    </row>
    <row r="22" spans="1:15" ht="18.75" x14ac:dyDescent="0.25">
      <c r="A22" s="5"/>
      <c r="B22" s="42"/>
      <c r="C22" s="42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1"/>
    </row>
    <row r="23" spans="1:15" ht="18.75" x14ac:dyDescent="0.25">
      <c r="A23" s="5" t="s">
        <v>48</v>
      </c>
      <c r="B23" s="42"/>
      <c r="C23" s="42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1"/>
    </row>
    <row r="24" spans="1:15" ht="56.25" x14ac:dyDescent="0.25">
      <c r="A24" s="5" t="s">
        <v>49</v>
      </c>
      <c r="B24" s="42" t="s">
        <v>156</v>
      </c>
      <c r="C24" s="6">
        <v>6131.3</v>
      </c>
      <c r="D24" s="7">
        <v>5864.7</v>
      </c>
      <c r="E24" s="7">
        <v>6000</v>
      </c>
      <c r="F24" s="7">
        <v>6090</v>
      </c>
      <c r="G24" s="7">
        <v>6132</v>
      </c>
      <c r="H24" s="7">
        <v>6168.8</v>
      </c>
      <c r="I24" s="7">
        <v>6161.7</v>
      </c>
      <c r="J24" s="7">
        <v>6616.7</v>
      </c>
      <c r="K24" s="7">
        <v>6763.4</v>
      </c>
      <c r="L24" s="7">
        <v>6587.6</v>
      </c>
      <c r="M24" s="7">
        <v>7312.7</v>
      </c>
      <c r="N24" s="7">
        <v>7505.6</v>
      </c>
      <c r="O24" s="1"/>
    </row>
    <row r="25" spans="1:15" ht="18.75" x14ac:dyDescent="0.25">
      <c r="A25" s="5"/>
      <c r="B25" s="42" t="s">
        <v>51</v>
      </c>
      <c r="C25" s="42">
        <v>98.5</v>
      </c>
      <c r="D25" s="4">
        <v>95.7</v>
      </c>
      <c r="E25" s="4">
        <v>102.3</v>
      </c>
      <c r="F25" s="4">
        <v>101.5</v>
      </c>
      <c r="G25" s="4">
        <v>102.2</v>
      </c>
      <c r="H25" s="4">
        <v>102.8</v>
      </c>
      <c r="I25" s="4">
        <v>101.2</v>
      </c>
      <c r="J25" s="4">
        <v>107.9</v>
      </c>
      <c r="K25" s="4">
        <v>109.6</v>
      </c>
      <c r="L25" s="4">
        <v>106.9</v>
      </c>
      <c r="M25" s="4">
        <v>110.5</v>
      </c>
      <c r="N25" s="4">
        <v>111</v>
      </c>
      <c r="O25" s="1"/>
    </row>
    <row r="26" spans="1:15" ht="18.75" x14ac:dyDescent="0.25">
      <c r="A26" s="5" t="s">
        <v>0</v>
      </c>
      <c r="B26" s="42"/>
      <c r="C26" s="42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1"/>
    </row>
    <row r="27" spans="1:15" ht="56.25" x14ac:dyDescent="0.25">
      <c r="A27" s="5" t="s">
        <v>131</v>
      </c>
      <c r="B27" s="42" t="s">
        <v>156</v>
      </c>
      <c r="C27" s="42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1"/>
    </row>
    <row r="28" spans="1:15" ht="19.5" customHeight="1" x14ac:dyDescent="0.25">
      <c r="A28" s="5"/>
      <c r="B28" s="42" t="s">
        <v>51</v>
      </c>
      <c r="C28" s="42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1"/>
    </row>
    <row r="29" spans="1:15" ht="56.25" x14ac:dyDescent="0.25">
      <c r="A29" s="5" t="s">
        <v>132</v>
      </c>
      <c r="B29" s="42" t="s">
        <v>156</v>
      </c>
      <c r="C29" s="42">
        <v>4739.3999999999996</v>
      </c>
      <c r="D29" s="4">
        <v>4443.6000000000004</v>
      </c>
      <c r="E29" s="4">
        <v>4824.6000000000004</v>
      </c>
      <c r="F29" s="4">
        <v>5069</v>
      </c>
      <c r="G29" s="4">
        <v>5255.3</v>
      </c>
      <c r="H29" s="4">
        <v>5315.9</v>
      </c>
      <c r="I29" s="4">
        <v>5300.3</v>
      </c>
      <c r="J29" s="4">
        <v>5745.6</v>
      </c>
      <c r="K29" s="4">
        <v>5884.8</v>
      </c>
      <c r="L29" s="4">
        <v>5706.6</v>
      </c>
      <c r="M29" s="4">
        <v>6419</v>
      </c>
      <c r="N29" s="4">
        <v>6599.2</v>
      </c>
      <c r="O29" s="1"/>
    </row>
    <row r="30" spans="1:15" ht="18.75" x14ac:dyDescent="0.25">
      <c r="A30" s="5"/>
      <c r="B30" s="42" t="s">
        <v>32</v>
      </c>
      <c r="C30" s="42">
        <v>97.6</v>
      </c>
      <c r="D30" s="4">
        <v>93.8</v>
      </c>
      <c r="E30" s="4">
        <v>108.6</v>
      </c>
      <c r="F30" s="4">
        <v>105.1</v>
      </c>
      <c r="G30" s="4">
        <v>108.9</v>
      </c>
      <c r="H30" s="4">
        <v>110.2</v>
      </c>
      <c r="I30" s="4">
        <v>104.6</v>
      </c>
      <c r="J30" s="4">
        <v>109.3</v>
      </c>
      <c r="K30" s="4">
        <v>110.7</v>
      </c>
      <c r="L30" s="4">
        <v>107.7</v>
      </c>
      <c r="M30" s="4">
        <v>111.7</v>
      </c>
      <c r="N30" s="4">
        <v>112.1</v>
      </c>
      <c r="O30" s="1"/>
    </row>
    <row r="31" spans="1:15" ht="75" x14ac:dyDescent="0.25">
      <c r="A31" s="5" t="s">
        <v>133</v>
      </c>
      <c r="B31" s="42" t="s">
        <v>157</v>
      </c>
      <c r="C31" s="42">
        <v>658.7</v>
      </c>
      <c r="D31" s="4">
        <v>696.9</v>
      </c>
      <c r="E31" s="4">
        <v>731.7</v>
      </c>
      <c r="F31" s="4">
        <v>742.7</v>
      </c>
      <c r="G31" s="4">
        <v>746.4</v>
      </c>
      <c r="H31" s="4">
        <v>750</v>
      </c>
      <c r="I31" s="4">
        <v>753.9</v>
      </c>
      <c r="J31" s="4">
        <v>761.3</v>
      </c>
      <c r="K31" s="4">
        <v>768.8</v>
      </c>
      <c r="L31" s="4">
        <v>765.2</v>
      </c>
      <c r="M31" s="4">
        <v>776.5</v>
      </c>
      <c r="N31" s="4">
        <v>788</v>
      </c>
      <c r="O31" s="1"/>
    </row>
    <row r="32" spans="1:15" ht="18.75" x14ac:dyDescent="0.25">
      <c r="A32" s="5"/>
      <c r="B32" s="42" t="s">
        <v>32</v>
      </c>
      <c r="C32" s="42">
        <v>91.8</v>
      </c>
      <c r="D32" s="4">
        <v>105.8</v>
      </c>
      <c r="E32" s="4">
        <v>105</v>
      </c>
      <c r="F32" s="4">
        <v>101.5</v>
      </c>
      <c r="G32" s="4">
        <v>102</v>
      </c>
      <c r="H32" s="4">
        <v>102.5</v>
      </c>
      <c r="I32" s="4">
        <v>101.5</v>
      </c>
      <c r="J32" s="4">
        <v>102</v>
      </c>
      <c r="K32" s="4">
        <v>102.5</v>
      </c>
      <c r="L32" s="4">
        <v>101.5</v>
      </c>
      <c r="M32" s="4">
        <v>102</v>
      </c>
      <c r="N32" s="4">
        <v>102.5</v>
      </c>
      <c r="O32" s="1"/>
    </row>
    <row r="33" spans="1:15" ht="75" x14ac:dyDescent="0.25">
      <c r="A33" s="5" t="s">
        <v>134</v>
      </c>
      <c r="B33" s="42" t="s">
        <v>156</v>
      </c>
      <c r="C33" s="42">
        <v>83.9</v>
      </c>
      <c r="D33" s="4">
        <v>90.5</v>
      </c>
      <c r="E33" s="4">
        <v>95.5</v>
      </c>
      <c r="F33" s="4">
        <v>100.8</v>
      </c>
      <c r="G33" s="4">
        <v>101.9</v>
      </c>
      <c r="H33" s="4">
        <v>102.9</v>
      </c>
      <c r="I33" s="4">
        <v>107.5</v>
      </c>
      <c r="J33" s="4">
        <v>109.8</v>
      </c>
      <c r="K33" s="4">
        <v>109.8</v>
      </c>
      <c r="L33" s="4">
        <v>115.8</v>
      </c>
      <c r="M33" s="4">
        <v>117.2</v>
      </c>
      <c r="N33" s="4">
        <v>118.4</v>
      </c>
      <c r="O33" s="1"/>
    </row>
    <row r="34" spans="1:15" ht="18.75" x14ac:dyDescent="0.25">
      <c r="A34" s="5"/>
      <c r="B34" s="42"/>
      <c r="C34" s="42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1"/>
    </row>
    <row r="35" spans="1:15" ht="37.5" x14ac:dyDescent="0.25">
      <c r="A35" s="5" t="s">
        <v>53</v>
      </c>
      <c r="B35" s="42"/>
      <c r="C35" s="42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1"/>
    </row>
    <row r="36" spans="1:15" ht="18.75" x14ac:dyDescent="0.25">
      <c r="A36" s="5" t="s">
        <v>138</v>
      </c>
      <c r="B36" s="42" t="s">
        <v>139</v>
      </c>
      <c r="C36" s="11">
        <v>757</v>
      </c>
      <c r="D36" s="12">
        <v>611</v>
      </c>
      <c r="E36" s="12">
        <v>635</v>
      </c>
      <c r="F36" s="12">
        <v>635</v>
      </c>
      <c r="G36" s="12">
        <v>665</v>
      </c>
      <c r="H36" s="12">
        <v>680</v>
      </c>
      <c r="I36" s="12">
        <v>648</v>
      </c>
      <c r="J36" s="12">
        <v>715</v>
      </c>
      <c r="K36" s="12">
        <v>735</v>
      </c>
      <c r="L36" s="12">
        <v>660</v>
      </c>
      <c r="M36" s="12">
        <v>770</v>
      </c>
      <c r="N36" s="12">
        <v>800</v>
      </c>
      <c r="O36" s="1"/>
    </row>
    <row r="37" spans="1:15" ht="18.75" x14ac:dyDescent="0.25">
      <c r="A37" s="5" t="s">
        <v>140</v>
      </c>
      <c r="B37" s="42" t="s">
        <v>141</v>
      </c>
      <c r="C37" s="11">
        <v>217</v>
      </c>
      <c r="D37" s="12">
        <v>136</v>
      </c>
      <c r="E37" s="12">
        <v>180</v>
      </c>
      <c r="F37" s="12">
        <v>180</v>
      </c>
      <c r="G37" s="12">
        <v>200</v>
      </c>
      <c r="H37" s="12">
        <v>220</v>
      </c>
      <c r="I37" s="12">
        <v>200</v>
      </c>
      <c r="J37" s="12">
        <v>220</v>
      </c>
      <c r="K37" s="12">
        <v>250</v>
      </c>
      <c r="L37" s="12">
        <v>220</v>
      </c>
      <c r="M37" s="12">
        <v>250</v>
      </c>
      <c r="N37" s="12">
        <v>275</v>
      </c>
      <c r="O37" s="2"/>
    </row>
    <row r="38" spans="1:15" ht="18.75" x14ac:dyDescent="0.25">
      <c r="A38" s="5" t="s">
        <v>142</v>
      </c>
      <c r="B38" s="42" t="s">
        <v>143</v>
      </c>
      <c r="C38" s="11">
        <v>5188</v>
      </c>
      <c r="D38" s="12">
        <v>5004</v>
      </c>
      <c r="E38" s="12">
        <v>4910</v>
      </c>
      <c r="F38" s="12">
        <v>4970</v>
      </c>
      <c r="G38" s="12">
        <v>4970</v>
      </c>
      <c r="H38" s="12">
        <v>4970</v>
      </c>
      <c r="I38" s="12">
        <v>5050</v>
      </c>
      <c r="J38" s="12">
        <v>5050</v>
      </c>
      <c r="K38" s="12">
        <v>5050</v>
      </c>
      <c r="L38" s="12">
        <v>5100</v>
      </c>
      <c r="M38" s="12">
        <v>5100</v>
      </c>
      <c r="N38" s="12">
        <v>5100</v>
      </c>
      <c r="O38" s="1"/>
    </row>
    <row r="39" spans="1:15" ht="18.75" x14ac:dyDescent="0.25">
      <c r="A39" s="5" t="s">
        <v>144</v>
      </c>
      <c r="B39" s="42" t="s">
        <v>141</v>
      </c>
      <c r="C39" s="11">
        <v>286</v>
      </c>
      <c r="D39" s="12">
        <v>286</v>
      </c>
      <c r="E39" s="12">
        <v>290</v>
      </c>
      <c r="F39" s="12">
        <v>290</v>
      </c>
      <c r="G39" s="12">
        <v>290</v>
      </c>
      <c r="H39" s="12">
        <v>290</v>
      </c>
      <c r="I39" s="12">
        <v>290</v>
      </c>
      <c r="J39" s="12">
        <v>290</v>
      </c>
      <c r="K39" s="12">
        <v>290</v>
      </c>
      <c r="L39" s="12">
        <v>290</v>
      </c>
      <c r="M39" s="12">
        <v>290</v>
      </c>
      <c r="N39" s="12">
        <v>290</v>
      </c>
      <c r="O39" s="1"/>
    </row>
    <row r="40" spans="1:15" ht="18.75" x14ac:dyDescent="0.25">
      <c r="A40" s="13" t="s">
        <v>145</v>
      </c>
      <c r="B40" s="42" t="s">
        <v>141</v>
      </c>
      <c r="C40" s="11">
        <v>30</v>
      </c>
      <c r="D40" s="12">
        <v>35</v>
      </c>
      <c r="E40" s="12">
        <v>36</v>
      </c>
      <c r="F40" s="12">
        <v>38</v>
      </c>
      <c r="G40" s="12">
        <v>37</v>
      </c>
      <c r="H40" s="12">
        <v>38</v>
      </c>
      <c r="I40" s="12">
        <v>38</v>
      </c>
      <c r="J40" s="12">
        <v>38</v>
      </c>
      <c r="K40" s="12">
        <v>38</v>
      </c>
      <c r="L40" s="12">
        <v>38</v>
      </c>
      <c r="M40" s="12">
        <v>38</v>
      </c>
      <c r="N40" s="12">
        <v>39</v>
      </c>
      <c r="O40" s="1"/>
    </row>
    <row r="41" spans="1:15" ht="18.75" x14ac:dyDescent="0.25">
      <c r="A41" s="13" t="s">
        <v>146</v>
      </c>
      <c r="B41" s="42" t="s">
        <v>147</v>
      </c>
      <c r="C41" s="11">
        <v>4646775</v>
      </c>
      <c r="D41" s="12">
        <v>2137740</v>
      </c>
      <c r="E41" s="12">
        <v>674573</v>
      </c>
      <c r="F41" s="12">
        <v>875000</v>
      </c>
      <c r="G41" s="12">
        <v>875000</v>
      </c>
      <c r="H41" s="12">
        <v>875000</v>
      </c>
      <c r="I41" s="12">
        <v>900000</v>
      </c>
      <c r="J41" s="12">
        <v>900000</v>
      </c>
      <c r="K41" s="12">
        <v>900000</v>
      </c>
      <c r="L41" s="12">
        <v>970000</v>
      </c>
      <c r="M41" s="12">
        <v>970000</v>
      </c>
      <c r="N41" s="12">
        <v>970000</v>
      </c>
      <c r="O41" s="1"/>
    </row>
    <row r="42" spans="1:15" ht="18.75" x14ac:dyDescent="0.25">
      <c r="A42" s="14" t="s">
        <v>148</v>
      </c>
      <c r="B42" s="42" t="s">
        <v>141</v>
      </c>
      <c r="C42" s="15">
        <v>8435</v>
      </c>
      <c r="D42" s="16">
        <v>6688</v>
      </c>
      <c r="E42" s="16">
        <v>6900</v>
      </c>
      <c r="F42" s="16">
        <v>6902</v>
      </c>
      <c r="G42" s="17">
        <v>6904</v>
      </c>
      <c r="H42" s="16">
        <v>6905</v>
      </c>
      <c r="I42" s="16">
        <v>7200</v>
      </c>
      <c r="J42" s="16">
        <v>7210</v>
      </c>
      <c r="K42" s="16">
        <v>7220</v>
      </c>
      <c r="L42" s="16">
        <v>7240</v>
      </c>
      <c r="M42" s="16">
        <v>7260</v>
      </c>
      <c r="N42" s="16">
        <v>7310</v>
      </c>
      <c r="O42" s="1"/>
    </row>
    <row r="43" spans="1:15" ht="18.75" x14ac:dyDescent="0.25">
      <c r="A43" s="18" t="s">
        <v>149</v>
      </c>
      <c r="B43" s="42" t="s">
        <v>150</v>
      </c>
      <c r="C43" s="11">
        <v>176</v>
      </c>
      <c r="D43" s="12">
        <v>214</v>
      </c>
      <c r="E43" s="12">
        <v>300</v>
      </c>
      <c r="F43" s="12">
        <v>304</v>
      </c>
      <c r="G43" s="12">
        <v>307</v>
      </c>
      <c r="H43" s="12">
        <v>307</v>
      </c>
      <c r="I43" s="12">
        <v>308</v>
      </c>
      <c r="J43" s="12">
        <v>312</v>
      </c>
      <c r="K43" s="12">
        <v>315</v>
      </c>
      <c r="L43" s="12">
        <v>314</v>
      </c>
      <c r="M43" s="12">
        <v>318</v>
      </c>
      <c r="N43" s="12">
        <v>324</v>
      </c>
      <c r="O43" s="1"/>
    </row>
    <row r="44" spans="1:15" ht="18.75" x14ac:dyDescent="0.25">
      <c r="A44" s="18" t="s">
        <v>151</v>
      </c>
      <c r="B44" s="42" t="s">
        <v>152</v>
      </c>
      <c r="C44" s="11">
        <v>17719</v>
      </c>
      <c r="D44" s="12">
        <v>12736</v>
      </c>
      <c r="E44" s="12">
        <v>10100</v>
      </c>
      <c r="F44" s="12">
        <v>10100</v>
      </c>
      <c r="G44" s="12">
        <v>10100</v>
      </c>
      <c r="H44" s="12">
        <v>10100</v>
      </c>
      <c r="I44" s="12">
        <v>10100</v>
      </c>
      <c r="J44" s="12">
        <v>10100</v>
      </c>
      <c r="K44" s="12">
        <v>10100</v>
      </c>
      <c r="L44" s="12">
        <v>10100</v>
      </c>
      <c r="M44" s="12">
        <v>10100</v>
      </c>
      <c r="N44" s="12">
        <v>10100</v>
      </c>
      <c r="O44" s="1"/>
    </row>
    <row r="45" spans="1:15" ht="18.75" x14ac:dyDescent="0.25">
      <c r="A45" s="5" t="s">
        <v>58</v>
      </c>
      <c r="B45" s="42"/>
      <c r="C45" s="42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1"/>
    </row>
    <row r="46" spans="1:15" ht="37.5" x14ac:dyDescent="0.25">
      <c r="A46" s="5" t="s">
        <v>56</v>
      </c>
      <c r="B46" s="42" t="s">
        <v>54</v>
      </c>
      <c r="C46" s="42">
        <v>299.89999999999998</v>
      </c>
      <c r="D46" s="4">
        <v>299.89999999999998</v>
      </c>
      <c r="E46" s="4">
        <v>299.89999999999998</v>
      </c>
      <c r="F46" s="4">
        <v>299.89999999999998</v>
      </c>
      <c r="G46" s="4">
        <v>299.89999999999998</v>
      </c>
      <c r="H46" s="4">
        <v>299.89999999999998</v>
      </c>
      <c r="I46" s="4">
        <v>299.89999999999998</v>
      </c>
      <c r="J46" s="4">
        <v>299.89999999999998</v>
      </c>
      <c r="K46" s="4">
        <v>299.89999999999998</v>
      </c>
      <c r="L46" s="4">
        <v>299.89999999999998</v>
      </c>
      <c r="M46" s="4">
        <v>299.89999999999998</v>
      </c>
      <c r="N46" s="4">
        <v>299.89999999999998</v>
      </c>
      <c r="O46" s="1"/>
    </row>
    <row r="47" spans="1:15" ht="37.5" x14ac:dyDescent="0.25">
      <c r="A47" s="5" t="s">
        <v>55</v>
      </c>
      <c r="B47" s="42" t="s">
        <v>54</v>
      </c>
      <c r="C47" s="42">
        <v>137.19999999999999</v>
      </c>
      <c r="D47" s="4">
        <v>137.19999999999999</v>
      </c>
      <c r="E47" s="4">
        <v>137.19999999999999</v>
      </c>
      <c r="F47" s="4">
        <v>137.19999999999999</v>
      </c>
      <c r="G47" s="4">
        <v>137.19999999999999</v>
      </c>
      <c r="H47" s="4">
        <v>137.19999999999999</v>
      </c>
      <c r="I47" s="4">
        <v>137.19999999999999</v>
      </c>
      <c r="J47" s="4">
        <v>137.19999999999999</v>
      </c>
      <c r="K47" s="4">
        <v>137.19999999999999</v>
      </c>
      <c r="L47" s="4">
        <v>137.19999999999999</v>
      </c>
      <c r="M47" s="4">
        <v>137.19999999999999</v>
      </c>
      <c r="N47" s="4">
        <v>137.19999999999999</v>
      </c>
      <c r="O47" s="1"/>
    </row>
    <row r="48" spans="1:15" ht="18.75" x14ac:dyDescent="0.25">
      <c r="A48" s="5" t="s">
        <v>14</v>
      </c>
      <c r="B48" s="42"/>
      <c r="C48" s="42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1"/>
    </row>
    <row r="49" spans="1:15" ht="37.5" x14ac:dyDescent="0.25">
      <c r="A49" s="5" t="s">
        <v>111</v>
      </c>
      <c r="B49" s="42" t="s">
        <v>50</v>
      </c>
      <c r="C49" s="19">
        <v>341272</v>
      </c>
      <c r="D49" s="6">
        <v>458757</v>
      </c>
      <c r="E49" s="6">
        <v>550000</v>
      </c>
      <c r="F49" s="6">
        <v>622231</v>
      </c>
      <c r="G49" s="6">
        <v>623475</v>
      </c>
      <c r="H49" s="6">
        <v>626429</v>
      </c>
      <c r="I49" s="6">
        <v>469530</v>
      </c>
      <c r="J49" s="6">
        <v>471230</v>
      </c>
      <c r="K49" s="6">
        <v>481530</v>
      </c>
      <c r="L49" s="6">
        <v>94130</v>
      </c>
      <c r="M49" s="6">
        <v>94530</v>
      </c>
      <c r="N49" s="6">
        <v>98714</v>
      </c>
      <c r="O49" s="1"/>
    </row>
    <row r="50" spans="1:15" ht="37.5" x14ac:dyDescent="0.25">
      <c r="A50" s="5" t="s">
        <v>15</v>
      </c>
      <c r="B50" s="42" t="s">
        <v>4</v>
      </c>
      <c r="C50" s="19">
        <v>33.4</v>
      </c>
      <c r="D50" s="7">
        <f>D49/C49*100/D51*100</f>
        <v>126.4587200820738</v>
      </c>
      <c r="E50" s="7">
        <f>E49/D49*100/E51*100</f>
        <v>114.83637816352612</v>
      </c>
      <c r="F50" s="7">
        <f>F49/E49*100/F51*100</f>
        <v>107.13343663911847</v>
      </c>
      <c r="G50" s="7">
        <f>G49/E49*100/G51*100</f>
        <v>108.37389188249608</v>
      </c>
      <c r="H50" s="7">
        <f>H49/E49*100/H51*100</f>
        <v>108.47255411255412</v>
      </c>
      <c r="I50" s="7">
        <f>I49/F49*100/I51*100</f>
        <v>72.556840441275654</v>
      </c>
      <c r="J50" s="7">
        <f>J49/G49*100/J51*100</f>
        <v>72.395802847069461</v>
      </c>
      <c r="K50" s="7">
        <f>K49/H49*100/K51*100</f>
        <v>73.488572286641229</v>
      </c>
      <c r="L50" s="7">
        <f>L49/I49*100/104.8*100</f>
        <v>19.129491681059005</v>
      </c>
      <c r="M50" s="7">
        <f>M49/J49*100/104.2*100</f>
        <v>19.251696554486006</v>
      </c>
      <c r="N50" s="7">
        <f>N49/K49*100/104.6*100</f>
        <v>19.598539851800464</v>
      </c>
      <c r="O50" s="1"/>
    </row>
    <row r="51" spans="1:15" ht="18.75" x14ac:dyDescent="0.25">
      <c r="A51" s="5" t="s">
        <v>135</v>
      </c>
      <c r="B51" s="42"/>
      <c r="C51" s="19">
        <v>105</v>
      </c>
      <c r="D51" s="7">
        <v>106.3</v>
      </c>
      <c r="E51" s="7">
        <v>104.4</v>
      </c>
      <c r="F51" s="7">
        <v>105.6</v>
      </c>
      <c r="G51" s="7">
        <v>104.6</v>
      </c>
      <c r="H51" s="7">
        <v>105</v>
      </c>
      <c r="I51" s="7">
        <v>104</v>
      </c>
      <c r="J51" s="7">
        <v>104.4</v>
      </c>
      <c r="K51" s="7">
        <v>104.6</v>
      </c>
      <c r="L51" s="7">
        <v>104.8</v>
      </c>
      <c r="M51" s="7">
        <v>104.2</v>
      </c>
      <c r="N51" s="7">
        <v>104.6</v>
      </c>
      <c r="O51" s="1"/>
    </row>
    <row r="52" spans="1:15" ht="37.5" x14ac:dyDescent="0.25">
      <c r="A52" s="5" t="s">
        <v>124</v>
      </c>
      <c r="B52" s="42"/>
      <c r="C52" s="42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1"/>
    </row>
    <row r="53" spans="1:15" ht="37.5" x14ac:dyDescent="0.25">
      <c r="A53" s="13" t="s">
        <v>59</v>
      </c>
      <c r="B53" s="42" t="s">
        <v>60</v>
      </c>
      <c r="C53" s="19">
        <v>142631</v>
      </c>
      <c r="D53" s="6">
        <v>161265</v>
      </c>
      <c r="E53" s="6">
        <f>E49-E55</f>
        <v>408000</v>
      </c>
      <c r="F53" s="6">
        <v>68100</v>
      </c>
      <c r="G53" s="6">
        <v>68100</v>
      </c>
      <c r="H53" s="6">
        <v>66100</v>
      </c>
      <c r="I53" s="6">
        <v>69000</v>
      </c>
      <c r="J53" s="6">
        <v>70700</v>
      </c>
      <c r="K53" s="6">
        <v>78000</v>
      </c>
      <c r="L53" s="6">
        <v>93600</v>
      </c>
      <c r="M53" s="6">
        <v>94000</v>
      </c>
      <c r="N53" s="6">
        <v>98184</v>
      </c>
      <c r="O53" s="1"/>
    </row>
    <row r="54" spans="1:15" ht="37.5" x14ac:dyDescent="0.25">
      <c r="A54" s="13"/>
      <c r="B54" s="42" t="s">
        <v>52</v>
      </c>
      <c r="C54" s="19">
        <v>33.200000000000003</v>
      </c>
      <c r="D54" s="7">
        <f>D53/C53*100/D51*100</f>
        <v>106.36357579824968</v>
      </c>
      <c r="E54" s="7">
        <f>E53/D53*100/E51*100</f>
        <v>242.33689746761507</v>
      </c>
      <c r="F54" s="7">
        <f>F53/E53*100/F51*100</f>
        <v>15.80603832442068</v>
      </c>
      <c r="G54" s="7">
        <f>G53/E53*100/G51*100</f>
        <v>15.957147677426612</v>
      </c>
      <c r="H54" s="7">
        <f t="shared" ref="H54:N54" si="0">H53/E53*100/H51*100</f>
        <v>15.429505135387489</v>
      </c>
      <c r="I54" s="7">
        <f t="shared" si="0"/>
        <v>97.424601829888189</v>
      </c>
      <c r="J54" s="7">
        <f t="shared" si="0"/>
        <v>99.44244715625544</v>
      </c>
      <c r="K54" s="7">
        <f t="shared" si="0"/>
        <v>112.81360011339214</v>
      </c>
      <c r="L54" s="7">
        <f t="shared" si="0"/>
        <v>129.43909724527049</v>
      </c>
      <c r="M54" s="7">
        <f t="shared" si="0"/>
        <v>127.59707558362088</v>
      </c>
      <c r="N54" s="7">
        <f t="shared" si="0"/>
        <v>120.3412266509781</v>
      </c>
      <c r="O54" s="1"/>
    </row>
    <row r="55" spans="1:15" ht="37.5" x14ac:dyDescent="0.25">
      <c r="A55" s="13" t="s">
        <v>16</v>
      </c>
      <c r="B55" s="42" t="s">
        <v>60</v>
      </c>
      <c r="C55" s="19">
        <v>198641</v>
      </c>
      <c r="D55" s="6">
        <v>297492</v>
      </c>
      <c r="E55" s="6">
        <v>142000</v>
      </c>
      <c r="F55" s="6">
        <v>554131</v>
      </c>
      <c r="G55" s="6">
        <v>555375</v>
      </c>
      <c r="H55" s="6">
        <v>560329</v>
      </c>
      <c r="I55" s="6">
        <v>400530</v>
      </c>
      <c r="J55" s="6">
        <v>400530</v>
      </c>
      <c r="K55" s="6">
        <v>403530</v>
      </c>
      <c r="L55" s="6">
        <v>530</v>
      </c>
      <c r="M55" s="6">
        <v>530</v>
      </c>
      <c r="N55" s="6">
        <v>530</v>
      </c>
      <c r="O55" s="1"/>
    </row>
    <row r="56" spans="1:15" ht="37.5" x14ac:dyDescent="0.25">
      <c r="A56" s="13"/>
      <c r="B56" s="42" t="s">
        <v>52</v>
      </c>
      <c r="C56" s="20">
        <v>39.1</v>
      </c>
      <c r="D56" s="19">
        <f>D55/C55*100/D51*100</f>
        <v>140.88771774290973</v>
      </c>
      <c r="E56" s="19">
        <f>E55/D55*100/E51*100</f>
        <v>45.720666663472656</v>
      </c>
      <c r="F56" s="19" t="s">
        <v>136</v>
      </c>
      <c r="G56" s="19" t="s">
        <v>136</v>
      </c>
      <c r="H56" s="19" t="s">
        <v>137</v>
      </c>
      <c r="I56" s="19">
        <f t="shared" ref="I56:N56" si="1">I55/F55*100/I51*100</f>
        <v>69.500713730146842</v>
      </c>
      <c r="J56" s="19">
        <f t="shared" si="1"/>
        <v>69.079347339609512</v>
      </c>
      <c r="K56" s="19">
        <f t="shared" si="1"/>
        <v>68.849539969291541</v>
      </c>
      <c r="L56" s="19">
        <f t="shared" si="1"/>
        <v>0.12626399791268936</v>
      </c>
      <c r="M56" s="19">
        <f t="shared" si="1"/>
        <v>0.12699104588531518</v>
      </c>
      <c r="N56" s="19">
        <f t="shared" si="1"/>
        <v>0.12556492964881291</v>
      </c>
      <c r="O56" s="1"/>
    </row>
    <row r="57" spans="1:15" ht="18.75" x14ac:dyDescent="0.25">
      <c r="A57" s="13" t="s">
        <v>61</v>
      </c>
      <c r="B57" s="42"/>
      <c r="C57" s="42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1"/>
    </row>
    <row r="58" spans="1:15" ht="37.5" x14ac:dyDescent="0.25">
      <c r="A58" s="5" t="s">
        <v>62</v>
      </c>
      <c r="B58" s="42" t="s">
        <v>60</v>
      </c>
      <c r="C58" s="19">
        <v>0</v>
      </c>
      <c r="D58" s="6">
        <v>0</v>
      </c>
      <c r="E58" s="6">
        <v>0</v>
      </c>
      <c r="F58" s="6">
        <v>0</v>
      </c>
      <c r="G58" s="6">
        <v>0</v>
      </c>
      <c r="H58" s="6">
        <v>2000</v>
      </c>
      <c r="I58" s="6">
        <v>0</v>
      </c>
      <c r="J58" s="6">
        <v>0</v>
      </c>
      <c r="K58" s="6">
        <v>3000</v>
      </c>
      <c r="L58" s="6">
        <v>0</v>
      </c>
      <c r="M58" s="6">
        <v>0</v>
      </c>
      <c r="N58" s="6">
        <v>1000</v>
      </c>
      <c r="O58" s="1"/>
    </row>
    <row r="59" spans="1:15" ht="37.5" x14ac:dyDescent="0.25">
      <c r="A59" s="5"/>
      <c r="B59" s="42" t="s">
        <v>52</v>
      </c>
      <c r="C59" s="20">
        <v>0</v>
      </c>
      <c r="D59" s="19">
        <v>0</v>
      </c>
      <c r="E59" s="19">
        <v>0</v>
      </c>
      <c r="F59" s="19">
        <v>0</v>
      </c>
      <c r="G59" s="19">
        <v>0</v>
      </c>
      <c r="H59" s="19"/>
      <c r="I59" s="19">
        <v>0</v>
      </c>
      <c r="J59" s="19">
        <v>0</v>
      </c>
      <c r="K59" s="19"/>
      <c r="L59" s="19">
        <v>0</v>
      </c>
      <c r="M59" s="19">
        <v>0</v>
      </c>
      <c r="N59" s="19"/>
      <c r="O59" s="1"/>
    </row>
    <row r="60" spans="1:15" ht="37.5" x14ac:dyDescent="0.25">
      <c r="A60" s="5" t="s">
        <v>63</v>
      </c>
      <c r="B60" s="42" t="s">
        <v>60</v>
      </c>
      <c r="C60" s="19">
        <v>96559</v>
      </c>
      <c r="D60" s="6">
        <v>208247</v>
      </c>
      <c r="E60" s="6">
        <v>19000</v>
      </c>
      <c r="F60" s="6">
        <v>0</v>
      </c>
      <c r="G60" s="6">
        <v>0</v>
      </c>
      <c r="H60" s="6">
        <v>0</v>
      </c>
      <c r="I60" s="6">
        <v>400000</v>
      </c>
      <c r="J60" s="6">
        <v>400000</v>
      </c>
      <c r="K60" s="6">
        <v>400000</v>
      </c>
      <c r="L60" s="6">
        <v>0</v>
      </c>
      <c r="M60" s="6">
        <v>0</v>
      </c>
      <c r="N60" s="6">
        <v>0</v>
      </c>
      <c r="O60" s="1"/>
    </row>
    <row r="61" spans="1:15" ht="37.5" x14ac:dyDescent="0.25">
      <c r="A61" s="5"/>
      <c r="B61" s="42" t="s">
        <v>52</v>
      </c>
      <c r="C61" s="20">
        <v>70.3</v>
      </c>
      <c r="D61" s="19">
        <f>D60/C60*100/D51*100</f>
        <v>202.88630359572218</v>
      </c>
      <c r="E61" s="19">
        <f>E60/D60*100/E51*100</f>
        <v>8.7392537306540277</v>
      </c>
      <c r="F61" s="19">
        <v>0</v>
      </c>
      <c r="G61" s="19">
        <v>0</v>
      </c>
      <c r="H61" s="19">
        <v>0</v>
      </c>
      <c r="I61" s="19"/>
      <c r="J61" s="19"/>
      <c r="K61" s="19"/>
      <c r="L61" s="19">
        <v>0</v>
      </c>
      <c r="M61" s="19">
        <v>0</v>
      </c>
      <c r="N61" s="19">
        <v>0</v>
      </c>
      <c r="O61" s="1"/>
    </row>
    <row r="62" spans="1:15" ht="18.75" x14ac:dyDescent="0.25">
      <c r="A62" s="5" t="s">
        <v>64</v>
      </c>
      <c r="B62" s="42"/>
      <c r="C62" s="8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"/>
    </row>
    <row r="63" spans="1:15" ht="37.5" x14ac:dyDescent="0.25">
      <c r="A63" s="13" t="s">
        <v>65</v>
      </c>
      <c r="B63" s="42" t="s">
        <v>60</v>
      </c>
      <c r="C63" s="19">
        <v>40537</v>
      </c>
      <c r="D63" s="6">
        <v>0</v>
      </c>
      <c r="E63" s="6">
        <v>13200</v>
      </c>
      <c r="F63" s="6">
        <v>0</v>
      </c>
      <c r="G63" s="6">
        <v>0</v>
      </c>
      <c r="H63" s="6">
        <v>0</v>
      </c>
      <c r="I63" s="6">
        <v>400000</v>
      </c>
      <c r="J63" s="6">
        <v>400000</v>
      </c>
      <c r="K63" s="6">
        <v>400000</v>
      </c>
      <c r="L63" s="6">
        <v>0</v>
      </c>
      <c r="M63" s="6">
        <v>0</v>
      </c>
      <c r="N63" s="6">
        <v>0</v>
      </c>
      <c r="O63" s="1"/>
    </row>
    <row r="64" spans="1:15" ht="37.5" x14ac:dyDescent="0.25">
      <c r="A64" s="13"/>
      <c r="B64" s="42" t="s">
        <v>52</v>
      </c>
      <c r="C64" s="32">
        <v>128.30000000000001</v>
      </c>
      <c r="D64" s="32">
        <v>0</v>
      </c>
      <c r="E64" s="32"/>
      <c r="F64" s="32">
        <v>0</v>
      </c>
      <c r="G64" s="32">
        <v>0</v>
      </c>
      <c r="H64" s="32">
        <v>0</v>
      </c>
      <c r="I64" s="32"/>
      <c r="J64" s="32"/>
      <c r="K64" s="32"/>
      <c r="L64" s="32">
        <v>0</v>
      </c>
      <c r="M64" s="32">
        <v>0</v>
      </c>
      <c r="N64" s="32">
        <v>0</v>
      </c>
      <c r="O64" s="1"/>
    </row>
    <row r="65" spans="1:15" ht="37.5" x14ac:dyDescent="0.25">
      <c r="A65" s="13" t="s">
        <v>112</v>
      </c>
      <c r="B65" s="42" t="s">
        <v>60</v>
      </c>
      <c r="C65" s="19">
        <v>54185</v>
      </c>
      <c r="D65" s="6">
        <v>180095</v>
      </c>
      <c r="E65" s="6">
        <f>E60-E63-E67</f>
        <v>2400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1"/>
    </row>
    <row r="66" spans="1:15" ht="37.5" x14ac:dyDescent="0.25">
      <c r="A66" s="13"/>
      <c r="B66" s="42" t="s">
        <v>52</v>
      </c>
      <c r="C66" s="11">
        <v>104.5</v>
      </c>
      <c r="D66" s="12">
        <f>D65/C65*100/D51*100</f>
        <v>312.67223166929858</v>
      </c>
      <c r="E66" s="12">
        <f>E65/D65*100/E51*100</f>
        <v>1.2764655180391702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"/>
    </row>
    <row r="67" spans="1:15" ht="37.5" x14ac:dyDescent="0.25">
      <c r="A67" s="13" t="s">
        <v>66</v>
      </c>
      <c r="B67" s="42" t="s">
        <v>60</v>
      </c>
      <c r="C67" s="12">
        <v>1837</v>
      </c>
      <c r="D67" s="21">
        <v>14447</v>
      </c>
      <c r="E67" s="21">
        <v>3400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1"/>
    </row>
    <row r="68" spans="1:15" ht="37.5" x14ac:dyDescent="0.25">
      <c r="A68" s="5"/>
      <c r="B68" s="42" t="s">
        <v>52</v>
      </c>
      <c r="C68" s="11">
        <v>2.8</v>
      </c>
      <c r="D68" s="12">
        <f>D67/C67*100/D51*100</f>
        <v>739.83564556510851</v>
      </c>
      <c r="E68" s="12">
        <f>E67/D67*100/E51*100</f>
        <v>22.542430821920899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"/>
    </row>
    <row r="69" spans="1:15" ht="37.5" x14ac:dyDescent="0.25">
      <c r="A69" s="5" t="s">
        <v>2</v>
      </c>
      <c r="B69" s="22" t="s">
        <v>158</v>
      </c>
      <c r="C69" s="42">
        <v>290</v>
      </c>
      <c r="D69" s="23">
        <v>169.4</v>
      </c>
      <c r="E69" s="23">
        <v>135.5</v>
      </c>
      <c r="F69" s="23">
        <v>400</v>
      </c>
      <c r="G69" s="23">
        <v>400</v>
      </c>
      <c r="H69" s="23">
        <v>400</v>
      </c>
      <c r="I69" s="23">
        <v>580</v>
      </c>
      <c r="J69" s="23">
        <v>580</v>
      </c>
      <c r="K69" s="23">
        <v>580</v>
      </c>
      <c r="L69" s="23">
        <v>160</v>
      </c>
      <c r="M69" s="23">
        <v>165</v>
      </c>
      <c r="N69" s="23">
        <v>170</v>
      </c>
      <c r="O69" s="1"/>
    </row>
    <row r="70" spans="1:15" ht="37.5" x14ac:dyDescent="0.25">
      <c r="A70" s="5" t="s">
        <v>3</v>
      </c>
      <c r="B70" s="42" t="s">
        <v>4</v>
      </c>
      <c r="C70" s="42">
        <v>99.6</v>
      </c>
      <c r="D70" s="23">
        <v>55.5</v>
      </c>
      <c r="E70" s="23">
        <v>76.400000000000006</v>
      </c>
      <c r="F70" s="23">
        <f>F69/E69*100/104.7*100</f>
        <v>281.9512435812037</v>
      </c>
      <c r="G70" s="23">
        <f>G69/E69*100/104.9*100</f>
        <v>281.4136816296666</v>
      </c>
      <c r="H70" s="23">
        <f>H69/E69*100/105.1*100</f>
        <v>280.87816558470058</v>
      </c>
      <c r="I70" s="23">
        <f>I69/F69*100/105*100</f>
        <v>138.0952380952381</v>
      </c>
      <c r="J70" s="23">
        <f>J69/G69*100/105*100</f>
        <v>138.0952380952381</v>
      </c>
      <c r="K70" s="23">
        <f>K69/H69*100/105.1*100</f>
        <v>137.96384395813513</v>
      </c>
      <c r="L70" s="23">
        <f>L69/I69*100/104.8*100</f>
        <v>26.322716504343248</v>
      </c>
      <c r="M70" s="23">
        <f>M69/J69*100/104.8*100</f>
        <v>27.145301395103978</v>
      </c>
      <c r="N70" s="23">
        <f>N69/K69*100/104.9*100</f>
        <v>27.941224811807629</v>
      </c>
      <c r="O70" s="1"/>
    </row>
    <row r="71" spans="1:15" ht="18.75" x14ac:dyDescent="0.25">
      <c r="A71" s="5"/>
      <c r="B71" s="42"/>
      <c r="C71" s="42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1"/>
    </row>
    <row r="72" spans="1:15" ht="37.5" x14ac:dyDescent="0.25">
      <c r="A72" s="13" t="s">
        <v>67</v>
      </c>
      <c r="B72" s="42" t="s">
        <v>50</v>
      </c>
      <c r="C72" s="42">
        <v>6358488</v>
      </c>
      <c r="D72" s="24">
        <v>5586950</v>
      </c>
      <c r="E72" s="24">
        <v>5597060</v>
      </c>
      <c r="F72" s="24">
        <v>8296880</v>
      </c>
      <c r="G72" s="24">
        <v>8296880</v>
      </c>
      <c r="H72" s="24">
        <v>8296880</v>
      </c>
      <c r="I72" s="24">
        <v>8711630</v>
      </c>
      <c r="J72" s="24">
        <v>8711630</v>
      </c>
      <c r="K72" s="24">
        <v>8711630</v>
      </c>
      <c r="L72" s="24">
        <v>8711630</v>
      </c>
      <c r="M72" s="24">
        <v>8711630</v>
      </c>
      <c r="N72" s="24">
        <v>8711630</v>
      </c>
      <c r="O72" s="1"/>
    </row>
    <row r="73" spans="1:15" ht="37.5" x14ac:dyDescent="0.3">
      <c r="A73" s="13" t="s">
        <v>68</v>
      </c>
      <c r="B73" s="42" t="s">
        <v>50</v>
      </c>
      <c r="C73" s="43">
        <v>201592</v>
      </c>
      <c r="D73" s="42">
        <v>642979</v>
      </c>
      <c r="E73" s="24">
        <v>13500</v>
      </c>
      <c r="F73" s="24">
        <v>2703200</v>
      </c>
      <c r="G73" s="24">
        <v>2703200</v>
      </c>
      <c r="H73" s="24">
        <v>2703200</v>
      </c>
      <c r="I73" s="24">
        <v>418200</v>
      </c>
      <c r="J73" s="24">
        <v>418200</v>
      </c>
      <c r="K73" s="24">
        <v>418200</v>
      </c>
      <c r="L73" s="24">
        <v>0</v>
      </c>
      <c r="M73" s="24">
        <v>0</v>
      </c>
      <c r="N73" s="24">
        <v>0</v>
      </c>
      <c r="O73" s="1"/>
    </row>
    <row r="74" spans="1:15" ht="37.5" x14ac:dyDescent="0.25">
      <c r="A74" s="13" t="s">
        <v>69</v>
      </c>
      <c r="B74" s="42" t="s">
        <v>6</v>
      </c>
      <c r="C74" s="42">
        <v>65</v>
      </c>
      <c r="D74" s="42">
        <v>65</v>
      </c>
      <c r="E74" s="42">
        <v>65</v>
      </c>
      <c r="F74" s="42">
        <v>65</v>
      </c>
      <c r="G74" s="42">
        <v>65</v>
      </c>
      <c r="H74" s="42">
        <v>65</v>
      </c>
      <c r="I74" s="42">
        <v>65</v>
      </c>
      <c r="J74" s="42">
        <v>65</v>
      </c>
      <c r="K74" s="42">
        <v>65</v>
      </c>
      <c r="L74" s="42">
        <v>65</v>
      </c>
      <c r="M74" s="42">
        <v>65</v>
      </c>
      <c r="N74" s="42">
        <v>65</v>
      </c>
      <c r="O74" s="1"/>
    </row>
    <row r="75" spans="1:15" ht="37.5" x14ac:dyDescent="0.25">
      <c r="A75" s="14" t="s">
        <v>70</v>
      </c>
      <c r="B75" s="42"/>
      <c r="C75" s="42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1"/>
    </row>
    <row r="76" spans="1:15" ht="40.5" customHeight="1" x14ac:dyDescent="0.25">
      <c r="A76" s="5" t="s">
        <v>40</v>
      </c>
      <c r="B76" s="42" t="s">
        <v>12</v>
      </c>
      <c r="C76" s="25">
        <v>322</v>
      </c>
      <c r="D76" s="26">
        <v>322</v>
      </c>
      <c r="E76" s="24">
        <v>320</v>
      </c>
      <c r="F76" s="24">
        <v>325</v>
      </c>
      <c r="G76" s="24">
        <v>325</v>
      </c>
      <c r="H76" s="24">
        <v>325</v>
      </c>
      <c r="I76" s="24">
        <v>330</v>
      </c>
      <c r="J76" s="24">
        <v>330</v>
      </c>
      <c r="K76" s="24">
        <v>330</v>
      </c>
      <c r="L76" s="24">
        <v>340</v>
      </c>
      <c r="M76" s="24">
        <v>340</v>
      </c>
      <c r="N76" s="24">
        <v>340</v>
      </c>
      <c r="O76" s="1"/>
    </row>
    <row r="77" spans="1:15" ht="56.25" x14ac:dyDescent="0.25">
      <c r="A77" s="5" t="s">
        <v>42</v>
      </c>
      <c r="B77" s="22" t="s">
        <v>71</v>
      </c>
      <c r="C77" s="27">
        <v>3940</v>
      </c>
      <c r="D77" s="26">
        <v>4005</v>
      </c>
      <c r="E77" s="24">
        <v>4025</v>
      </c>
      <c r="F77" s="24">
        <v>4045</v>
      </c>
      <c r="G77" s="24">
        <v>4045</v>
      </c>
      <c r="H77" s="24">
        <v>4045</v>
      </c>
      <c r="I77" s="24">
        <v>4085</v>
      </c>
      <c r="J77" s="24">
        <v>4085</v>
      </c>
      <c r="K77" s="24">
        <v>4085</v>
      </c>
      <c r="L77" s="24">
        <v>4120</v>
      </c>
      <c r="M77" s="24">
        <v>4120</v>
      </c>
      <c r="N77" s="24">
        <v>4120</v>
      </c>
      <c r="O77" s="1"/>
    </row>
    <row r="78" spans="1:15" ht="37.5" x14ac:dyDescent="0.25">
      <c r="A78" s="5" t="s">
        <v>41</v>
      </c>
      <c r="B78" s="42" t="s">
        <v>50</v>
      </c>
      <c r="C78" s="28">
        <v>3090000</v>
      </c>
      <c r="D78" s="29">
        <v>3028200</v>
      </c>
      <c r="E78" s="29">
        <v>3028200</v>
      </c>
      <c r="F78" s="23">
        <v>3119046</v>
      </c>
      <c r="G78" s="23">
        <v>3119046</v>
      </c>
      <c r="H78" s="23">
        <v>3119046</v>
      </c>
      <c r="I78" s="23">
        <v>3228212.6</v>
      </c>
      <c r="J78" s="23">
        <v>3228212.6</v>
      </c>
      <c r="K78" s="23">
        <v>3228212.6</v>
      </c>
      <c r="L78" s="23">
        <v>3357341.1</v>
      </c>
      <c r="M78" s="23">
        <v>3357341.1</v>
      </c>
      <c r="N78" s="23">
        <v>3357341.1</v>
      </c>
      <c r="O78" s="1"/>
    </row>
    <row r="79" spans="1:15" ht="23.25" customHeight="1" x14ac:dyDescent="0.25">
      <c r="A79" s="5"/>
      <c r="B79" s="42" t="s">
        <v>46</v>
      </c>
      <c r="C79" s="28">
        <v>103</v>
      </c>
      <c r="D79" s="29">
        <v>98</v>
      </c>
      <c r="E79" s="41">
        <v>100</v>
      </c>
      <c r="F79" s="4">
        <v>103</v>
      </c>
      <c r="G79" s="4">
        <v>103</v>
      </c>
      <c r="H79" s="4">
        <v>103</v>
      </c>
      <c r="I79" s="4">
        <v>103.5</v>
      </c>
      <c r="J79" s="4">
        <v>103.5</v>
      </c>
      <c r="K79" s="4">
        <v>103.5</v>
      </c>
      <c r="L79" s="4">
        <v>104</v>
      </c>
      <c r="M79" s="4">
        <v>104</v>
      </c>
      <c r="N79" s="4">
        <v>104</v>
      </c>
      <c r="O79" s="1"/>
    </row>
    <row r="80" spans="1:15" ht="18.75" x14ac:dyDescent="0.25">
      <c r="A80" s="5" t="s">
        <v>72</v>
      </c>
      <c r="B80" s="42"/>
      <c r="C80" s="28"/>
      <c r="D80" s="29"/>
      <c r="E80" s="41"/>
      <c r="F80" s="4"/>
      <c r="G80" s="4"/>
      <c r="H80" s="4"/>
      <c r="I80" s="4"/>
      <c r="J80" s="4"/>
      <c r="K80" s="4"/>
      <c r="L80" s="4"/>
      <c r="M80" s="4"/>
      <c r="N80" s="4"/>
      <c r="O80" s="1"/>
    </row>
    <row r="81" spans="1:15" ht="37.5" x14ac:dyDescent="0.25">
      <c r="A81" s="5" t="s">
        <v>113</v>
      </c>
      <c r="B81" s="42" t="s">
        <v>1</v>
      </c>
      <c r="C81" s="30">
        <v>-410.8</v>
      </c>
      <c r="D81" s="31">
        <v>579.84100000000001</v>
      </c>
      <c r="E81" s="9">
        <v>110</v>
      </c>
      <c r="F81" s="9">
        <v>110</v>
      </c>
      <c r="G81" s="9">
        <v>75</v>
      </c>
      <c r="H81" s="9">
        <v>70</v>
      </c>
      <c r="I81" s="9">
        <v>90</v>
      </c>
      <c r="J81" s="9">
        <v>75</v>
      </c>
      <c r="K81" s="9">
        <v>65</v>
      </c>
      <c r="L81" s="9">
        <v>98</v>
      </c>
      <c r="M81" s="9">
        <v>80</v>
      </c>
      <c r="N81" s="9">
        <v>70</v>
      </c>
      <c r="O81" s="3"/>
    </row>
    <row r="82" spans="1:15" ht="18.75" x14ac:dyDescent="0.25">
      <c r="A82" s="5" t="s">
        <v>73</v>
      </c>
      <c r="B82" s="42" t="s">
        <v>1</v>
      </c>
      <c r="C82" s="30">
        <v>139.6</v>
      </c>
      <c r="D82" s="31">
        <v>703.524</v>
      </c>
      <c r="E82" s="9">
        <v>350</v>
      </c>
      <c r="F82" s="9">
        <v>370</v>
      </c>
      <c r="G82" s="9">
        <v>370</v>
      </c>
      <c r="H82" s="9">
        <v>370</v>
      </c>
      <c r="I82" s="9">
        <v>390</v>
      </c>
      <c r="J82" s="9">
        <v>390</v>
      </c>
      <c r="K82" s="9">
        <v>390</v>
      </c>
      <c r="L82" s="9">
        <v>420</v>
      </c>
      <c r="M82" s="9">
        <v>420</v>
      </c>
      <c r="N82" s="9">
        <v>420</v>
      </c>
      <c r="O82" s="3"/>
    </row>
    <row r="83" spans="1:15" ht="18.75" x14ac:dyDescent="0.25">
      <c r="A83" s="14" t="s">
        <v>125</v>
      </c>
      <c r="B83" s="42" t="s">
        <v>1</v>
      </c>
      <c r="C83" s="30">
        <f t="shared" ref="C83:N83" si="2">C81-C82</f>
        <v>-550.4</v>
      </c>
      <c r="D83" s="31">
        <f t="shared" si="2"/>
        <v>-123.68299999999999</v>
      </c>
      <c r="E83" s="9">
        <f t="shared" si="2"/>
        <v>-240</v>
      </c>
      <c r="F83" s="9">
        <f t="shared" si="2"/>
        <v>-260</v>
      </c>
      <c r="G83" s="9">
        <f t="shared" si="2"/>
        <v>-295</v>
      </c>
      <c r="H83" s="9">
        <f t="shared" si="2"/>
        <v>-300</v>
      </c>
      <c r="I83" s="9">
        <f t="shared" si="2"/>
        <v>-300</v>
      </c>
      <c r="J83" s="9">
        <f t="shared" si="2"/>
        <v>-315</v>
      </c>
      <c r="K83" s="9">
        <f t="shared" si="2"/>
        <v>-325</v>
      </c>
      <c r="L83" s="9">
        <f t="shared" si="2"/>
        <v>-322</v>
      </c>
      <c r="M83" s="9">
        <f t="shared" si="2"/>
        <v>-340</v>
      </c>
      <c r="N83" s="9">
        <f t="shared" si="2"/>
        <v>-350</v>
      </c>
      <c r="O83" s="3"/>
    </row>
    <row r="84" spans="1:15" ht="18.75" x14ac:dyDescent="0.25">
      <c r="A84" s="5" t="s">
        <v>114</v>
      </c>
      <c r="B84" s="42"/>
      <c r="C84" s="42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1"/>
    </row>
    <row r="85" spans="1:15" ht="18.75" x14ac:dyDescent="0.25">
      <c r="A85" s="13" t="s">
        <v>154</v>
      </c>
      <c r="B85" s="42" t="s">
        <v>71</v>
      </c>
      <c r="C85" s="32">
        <v>37896</v>
      </c>
      <c r="D85" s="32">
        <v>38379</v>
      </c>
      <c r="E85" s="21">
        <f>D85*99.5/100</f>
        <v>38187.105000000003</v>
      </c>
      <c r="F85" s="21">
        <f>E85*99.5/100</f>
        <v>37996.169475000002</v>
      </c>
      <c r="G85" s="21">
        <f>E85*99.5/100</f>
        <v>37996.169475000002</v>
      </c>
      <c r="H85" s="21">
        <f t="shared" ref="H85:N85" si="3">E85*99.5/100</f>
        <v>37996.169475000002</v>
      </c>
      <c r="I85" s="21">
        <f t="shared" si="3"/>
        <v>37806.188627625001</v>
      </c>
      <c r="J85" s="21">
        <f t="shared" si="3"/>
        <v>37806.188627625001</v>
      </c>
      <c r="K85" s="21">
        <f t="shared" si="3"/>
        <v>37806.188627625001</v>
      </c>
      <c r="L85" s="21">
        <f t="shared" si="3"/>
        <v>37617.157684486876</v>
      </c>
      <c r="M85" s="21">
        <f t="shared" si="3"/>
        <v>37617.157684486876</v>
      </c>
      <c r="N85" s="21">
        <f t="shared" si="3"/>
        <v>37617.157684486876</v>
      </c>
      <c r="O85" s="1"/>
    </row>
    <row r="86" spans="1:15" ht="18.75" x14ac:dyDescent="0.25">
      <c r="A86" s="13" t="s">
        <v>20</v>
      </c>
      <c r="B86" s="42" t="s">
        <v>71</v>
      </c>
      <c r="C86" s="6">
        <v>34500</v>
      </c>
      <c r="D86" s="6">
        <v>34200</v>
      </c>
      <c r="E86" s="6">
        <v>34200</v>
      </c>
      <c r="F86" s="6">
        <v>34200</v>
      </c>
      <c r="G86" s="6">
        <v>34200</v>
      </c>
      <c r="H86" s="6">
        <v>34200</v>
      </c>
      <c r="I86" s="6">
        <v>34100</v>
      </c>
      <c r="J86" s="6">
        <v>34100</v>
      </c>
      <c r="K86" s="6">
        <v>34100</v>
      </c>
      <c r="L86" s="6">
        <v>34000</v>
      </c>
      <c r="M86" s="6">
        <v>34000</v>
      </c>
      <c r="N86" s="6">
        <v>34000</v>
      </c>
      <c r="O86" s="1"/>
    </row>
    <row r="87" spans="1:15" ht="18.75" x14ac:dyDescent="0.25">
      <c r="A87" s="13" t="s">
        <v>74</v>
      </c>
      <c r="B87" s="42" t="s">
        <v>71</v>
      </c>
      <c r="C87" s="12">
        <v>16948</v>
      </c>
      <c r="D87" s="6">
        <v>16676</v>
      </c>
      <c r="E87" s="6">
        <v>17245</v>
      </c>
      <c r="F87" s="6">
        <v>17505</v>
      </c>
      <c r="G87" s="6">
        <v>17505</v>
      </c>
      <c r="H87" s="6">
        <v>17505</v>
      </c>
      <c r="I87" s="6">
        <v>17849</v>
      </c>
      <c r="J87" s="6">
        <v>17849</v>
      </c>
      <c r="K87" s="6">
        <v>17849</v>
      </c>
      <c r="L87" s="6">
        <v>18286</v>
      </c>
      <c r="M87" s="6">
        <v>18286</v>
      </c>
      <c r="N87" s="6">
        <v>18286</v>
      </c>
      <c r="O87" s="1"/>
    </row>
    <row r="88" spans="1:15" ht="24.75" customHeight="1" x14ac:dyDescent="0.25">
      <c r="A88" s="13" t="s">
        <v>75</v>
      </c>
      <c r="B88" s="42" t="s">
        <v>6</v>
      </c>
      <c r="C88" s="20">
        <f>C87/C85*100</f>
        <v>44.722398142284149</v>
      </c>
      <c r="D88" s="20">
        <f t="shared" ref="D88:F88" si="4">D87/D85*100</f>
        <v>43.450845514474061</v>
      </c>
      <c r="E88" s="20">
        <f t="shared" si="4"/>
        <v>45.15922325088534</v>
      </c>
      <c r="F88" s="20">
        <f t="shared" si="4"/>
        <v>46.070433524930998</v>
      </c>
      <c r="G88" s="20">
        <f>G87/G85*100</f>
        <v>46.070433524930998</v>
      </c>
      <c r="H88" s="20">
        <f t="shared" ref="H88" si="5">H87/H85*100</f>
        <v>46.070433524930998</v>
      </c>
      <c r="I88" s="20">
        <f t="shared" ref="I88" si="6">I87/I85*100</f>
        <v>47.211847181436653</v>
      </c>
      <c r="J88" s="20">
        <f t="shared" ref="J88" si="7">J87/J85*100</f>
        <v>47.211847181436653</v>
      </c>
      <c r="K88" s="20">
        <f t="shared" ref="K88" si="8">K87/K85*100</f>
        <v>47.211847181436653</v>
      </c>
      <c r="L88" s="20">
        <f t="shared" ref="L88" si="9">L87/L85*100</f>
        <v>48.610796576853154</v>
      </c>
      <c r="M88" s="20">
        <f t="shared" ref="M88" si="10">M87/M85*100</f>
        <v>48.610796576853154</v>
      </c>
      <c r="N88" s="20">
        <f t="shared" ref="N88" si="11">N87/N85*100</f>
        <v>48.610796576853154</v>
      </c>
      <c r="O88" s="1"/>
    </row>
    <row r="89" spans="1:15" ht="18.75" x14ac:dyDescent="0.25">
      <c r="A89" s="13" t="s">
        <v>76</v>
      </c>
      <c r="B89" s="42"/>
      <c r="C89" s="42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1"/>
    </row>
    <row r="90" spans="1:15" ht="37.5" x14ac:dyDescent="0.25">
      <c r="A90" s="13" t="s">
        <v>77</v>
      </c>
      <c r="B90" s="42" t="s">
        <v>71</v>
      </c>
      <c r="C90" s="11">
        <v>5074</v>
      </c>
      <c r="D90" s="12">
        <v>5187</v>
      </c>
      <c r="E90" s="12">
        <v>5160</v>
      </c>
      <c r="F90" s="12">
        <v>5160</v>
      </c>
      <c r="G90" s="12">
        <v>5160</v>
      </c>
      <c r="H90" s="12">
        <v>5160</v>
      </c>
      <c r="I90" s="12">
        <v>5160</v>
      </c>
      <c r="J90" s="12">
        <v>5160</v>
      </c>
      <c r="K90" s="12">
        <v>5160</v>
      </c>
      <c r="L90" s="12">
        <v>5160</v>
      </c>
      <c r="M90" s="12">
        <v>5160</v>
      </c>
      <c r="N90" s="12">
        <v>5160</v>
      </c>
      <c r="O90" s="1"/>
    </row>
    <row r="91" spans="1:15" ht="37.5" x14ac:dyDescent="0.25">
      <c r="A91" s="13" t="s">
        <v>78</v>
      </c>
      <c r="B91" s="42" t="s">
        <v>71</v>
      </c>
      <c r="C91" s="11">
        <v>6900</v>
      </c>
      <c r="D91" s="11">
        <v>6900</v>
      </c>
      <c r="E91" s="11">
        <v>6900</v>
      </c>
      <c r="F91" s="12">
        <v>6900</v>
      </c>
      <c r="G91" s="12">
        <v>6750</v>
      </c>
      <c r="H91" s="12">
        <v>6750</v>
      </c>
      <c r="I91" s="12">
        <v>6750</v>
      </c>
      <c r="J91" s="12">
        <v>6700</v>
      </c>
      <c r="K91" s="12">
        <v>6700</v>
      </c>
      <c r="L91" s="12">
        <v>6700</v>
      </c>
      <c r="M91" s="12">
        <v>6700</v>
      </c>
      <c r="N91" s="12">
        <v>6700</v>
      </c>
      <c r="O91" s="1"/>
    </row>
    <row r="92" spans="1:15" ht="37.5" x14ac:dyDescent="0.25">
      <c r="A92" s="13" t="s">
        <v>153</v>
      </c>
      <c r="B92" s="42" t="s">
        <v>71</v>
      </c>
      <c r="C92" s="24">
        <v>479</v>
      </c>
      <c r="D92" s="6">
        <v>392</v>
      </c>
      <c r="E92" s="6">
        <v>370</v>
      </c>
      <c r="F92" s="6">
        <v>370</v>
      </c>
      <c r="G92" s="6">
        <v>370</v>
      </c>
      <c r="H92" s="6">
        <v>350</v>
      </c>
      <c r="I92" s="6">
        <v>350</v>
      </c>
      <c r="J92" s="6">
        <v>350</v>
      </c>
      <c r="K92" s="6">
        <v>350</v>
      </c>
      <c r="L92" s="6">
        <v>350</v>
      </c>
      <c r="M92" s="6">
        <v>350</v>
      </c>
      <c r="N92" s="6">
        <v>350</v>
      </c>
      <c r="O92" s="1"/>
    </row>
    <row r="93" spans="1:15" ht="18.75" x14ac:dyDescent="0.25">
      <c r="A93" s="18" t="s">
        <v>79</v>
      </c>
      <c r="B93" s="42" t="s">
        <v>6</v>
      </c>
      <c r="C93" s="19">
        <v>1.4</v>
      </c>
      <c r="D93" s="6">
        <v>1.1000000000000001</v>
      </c>
      <c r="E93" s="6">
        <v>1.1000000000000001</v>
      </c>
      <c r="F93" s="6">
        <v>1.1000000000000001</v>
      </c>
      <c r="G93" s="6">
        <v>1.1000000000000001</v>
      </c>
      <c r="H93" s="6">
        <v>1.1000000000000001</v>
      </c>
      <c r="I93" s="6">
        <v>1</v>
      </c>
      <c r="J93" s="6">
        <v>1</v>
      </c>
      <c r="K93" s="6">
        <v>1</v>
      </c>
      <c r="L93" s="6">
        <v>1</v>
      </c>
      <c r="M93" s="6">
        <v>1</v>
      </c>
      <c r="N93" s="6">
        <v>1</v>
      </c>
      <c r="O93" s="1"/>
    </row>
    <row r="94" spans="1:15" ht="37.5" x14ac:dyDescent="0.25">
      <c r="A94" s="13" t="s">
        <v>115</v>
      </c>
      <c r="B94" s="42" t="s">
        <v>71</v>
      </c>
      <c r="C94" s="6">
        <v>14772</v>
      </c>
      <c r="D94" s="6">
        <v>14500</v>
      </c>
      <c r="E94" s="6">
        <v>15025</v>
      </c>
      <c r="F94" s="6">
        <v>15215</v>
      </c>
      <c r="G94" s="6">
        <v>15215</v>
      </c>
      <c r="H94" s="6">
        <v>15215</v>
      </c>
      <c r="I94" s="6">
        <v>15479</v>
      </c>
      <c r="J94" s="6">
        <v>15479</v>
      </c>
      <c r="K94" s="6">
        <v>15479</v>
      </c>
      <c r="L94" s="6">
        <v>15821</v>
      </c>
      <c r="M94" s="6">
        <v>15821</v>
      </c>
      <c r="N94" s="6">
        <v>15821</v>
      </c>
      <c r="O94" s="1"/>
    </row>
    <row r="95" spans="1:15" ht="37.5" x14ac:dyDescent="0.25">
      <c r="A95" s="5" t="s">
        <v>80</v>
      </c>
      <c r="B95" s="42" t="s">
        <v>1</v>
      </c>
      <c r="C95" s="6">
        <v>3001611.3</v>
      </c>
      <c r="D95" s="21">
        <v>3381860.2</v>
      </c>
      <c r="E95" s="21">
        <v>3889139.2</v>
      </c>
      <c r="F95" s="21">
        <v>4149711.6</v>
      </c>
      <c r="G95" s="21">
        <v>4149711.6</v>
      </c>
      <c r="H95" s="21">
        <v>4149711.6</v>
      </c>
      <c r="I95" s="21">
        <v>4357197.0999999996</v>
      </c>
      <c r="J95" s="21">
        <v>4357197.0999999996</v>
      </c>
      <c r="K95" s="21">
        <v>4357197.2</v>
      </c>
      <c r="L95" s="21">
        <v>4570699.8</v>
      </c>
      <c r="M95" s="21">
        <v>4570699.8</v>
      </c>
      <c r="N95" s="21">
        <v>4570699.8</v>
      </c>
      <c r="O95" s="1"/>
    </row>
    <row r="96" spans="1:15" ht="37.5" x14ac:dyDescent="0.25">
      <c r="A96" s="13" t="s">
        <v>81</v>
      </c>
      <c r="B96" s="33" t="s">
        <v>82</v>
      </c>
      <c r="C96" s="32">
        <v>16933</v>
      </c>
      <c r="D96" s="32">
        <v>19436</v>
      </c>
      <c r="E96" s="32">
        <v>21570.400000000001</v>
      </c>
      <c r="F96" s="32">
        <v>22728.2</v>
      </c>
      <c r="G96" s="32">
        <v>22728.2</v>
      </c>
      <c r="H96" s="32">
        <v>22728.2</v>
      </c>
      <c r="I96" s="32">
        <v>23457.599999999999</v>
      </c>
      <c r="J96" s="32">
        <v>23457.599999999999</v>
      </c>
      <c r="K96" s="32">
        <v>23457.599999999999</v>
      </c>
      <c r="L96" s="32">
        <v>24075.1</v>
      </c>
      <c r="M96" s="32">
        <v>24075.1</v>
      </c>
      <c r="N96" s="32">
        <v>24075.1</v>
      </c>
      <c r="O96" s="1"/>
    </row>
    <row r="97" spans="1:15" ht="18.75" x14ac:dyDescent="0.25">
      <c r="A97" s="13"/>
      <c r="B97" s="33" t="s">
        <v>46</v>
      </c>
      <c r="C97" s="20">
        <v>99.4</v>
      </c>
      <c r="D97" s="19">
        <f>D94/C94*100</f>
        <v>98.15867858109938</v>
      </c>
      <c r="E97" s="19">
        <f>E94/D94*100</f>
        <v>103.62068965517241</v>
      </c>
      <c r="F97" s="19">
        <f>F94/E94*100</f>
        <v>101.26455906821963</v>
      </c>
      <c r="G97" s="19">
        <f>G94/E94*100</f>
        <v>101.26455906821963</v>
      </c>
      <c r="H97" s="19">
        <f t="shared" ref="H97:N97" si="12">H94/E94*100</f>
        <v>101.26455906821963</v>
      </c>
      <c r="I97" s="19">
        <f t="shared" si="12"/>
        <v>101.73512980611238</v>
      </c>
      <c r="J97" s="19">
        <f t="shared" si="12"/>
        <v>101.73512980611238</v>
      </c>
      <c r="K97" s="19">
        <f t="shared" si="12"/>
        <v>101.73512980611238</v>
      </c>
      <c r="L97" s="19">
        <f t="shared" si="12"/>
        <v>102.20944505459009</v>
      </c>
      <c r="M97" s="19">
        <f t="shared" si="12"/>
        <v>102.20944505459009</v>
      </c>
      <c r="N97" s="19">
        <f t="shared" si="12"/>
        <v>102.20944505459009</v>
      </c>
      <c r="O97" s="1"/>
    </row>
    <row r="98" spans="1:15" ht="37.5" x14ac:dyDescent="0.25">
      <c r="A98" s="13" t="s">
        <v>83</v>
      </c>
      <c r="B98" s="33" t="s">
        <v>82</v>
      </c>
      <c r="C98" s="6">
        <v>18118.400000000001</v>
      </c>
      <c r="D98" s="6">
        <v>18689.5</v>
      </c>
      <c r="E98" s="6">
        <v>20000</v>
      </c>
      <c r="F98" s="6">
        <v>20223</v>
      </c>
      <c r="G98" s="6">
        <v>20223</v>
      </c>
      <c r="H98" s="6">
        <v>20223</v>
      </c>
      <c r="I98" s="6">
        <v>20975</v>
      </c>
      <c r="J98" s="6">
        <v>20975</v>
      </c>
      <c r="K98" s="6">
        <v>20975</v>
      </c>
      <c r="L98" s="6">
        <v>21775</v>
      </c>
      <c r="M98" s="6">
        <v>21775</v>
      </c>
      <c r="N98" s="6">
        <v>21775</v>
      </c>
      <c r="O98" s="1"/>
    </row>
    <row r="99" spans="1:15" ht="18.75" x14ac:dyDescent="0.25">
      <c r="A99" s="13"/>
      <c r="B99" s="33" t="s">
        <v>46</v>
      </c>
      <c r="C99" s="20">
        <v>101.9</v>
      </c>
      <c r="D99" s="19">
        <f>D98/C98*100</f>
        <v>103.15204433062522</v>
      </c>
      <c r="E99" s="19">
        <f t="shared" ref="E99:F99" si="13">E98/D98*100</f>
        <v>107.01195858637203</v>
      </c>
      <c r="F99" s="19">
        <f t="shared" si="13"/>
        <v>101.11499999999999</v>
      </c>
      <c r="G99" s="19">
        <f>G98/E98*100</f>
        <v>101.11499999999999</v>
      </c>
      <c r="H99" s="19">
        <f t="shared" ref="H99:N99" si="14">H98/E98*100</f>
        <v>101.11499999999999</v>
      </c>
      <c r="I99" s="19">
        <f t="shared" si="14"/>
        <v>103.71853829797755</v>
      </c>
      <c r="J99" s="19">
        <f t="shared" si="14"/>
        <v>103.71853829797755</v>
      </c>
      <c r="K99" s="19">
        <f t="shared" si="14"/>
        <v>103.71853829797755</v>
      </c>
      <c r="L99" s="19">
        <f t="shared" si="14"/>
        <v>103.81406436233611</v>
      </c>
      <c r="M99" s="19">
        <f t="shared" si="14"/>
        <v>103.81406436233611</v>
      </c>
      <c r="N99" s="19">
        <f t="shared" si="14"/>
        <v>103.81406436233611</v>
      </c>
      <c r="O99" s="1"/>
    </row>
    <row r="100" spans="1:15" ht="37.5" x14ac:dyDescent="0.25">
      <c r="A100" s="13" t="s">
        <v>84</v>
      </c>
      <c r="B100" s="42" t="s">
        <v>17</v>
      </c>
      <c r="C100" s="42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1"/>
    </row>
    <row r="101" spans="1:15" ht="37.5" x14ac:dyDescent="0.25">
      <c r="A101" s="13" t="s">
        <v>85</v>
      </c>
      <c r="B101" s="42" t="s">
        <v>82</v>
      </c>
      <c r="C101" s="19">
        <v>8216</v>
      </c>
      <c r="D101" s="6">
        <v>8674</v>
      </c>
      <c r="E101" s="6">
        <v>9456</v>
      </c>
      <c r="F101" s="6">
        <v>9835</v>
      </c>
      <c r="G101" s="6">
        <v>9835</v>
      </c>
      <c r="H101" s="6">
        <v>9835</v>
      </c>
      <c r="I101" s="6">
        <v>10230</v>
      </c>
      <c r="J101" s="6">
        <v>10230</v>
      </c>
      <c r="K101" s="6">
        <v>10230</v>
      </c>
      <c r="L101" s="6">
        <v>10640</v>
      </c>
      <c r="M101" s="6">
        <v>10640</v>
      </c>
      <c r="N101" s="6">
        <v>10640</v>
      </c>
      <c r="O101" s="1"/>
    </row>
    <row r="102" spans="1:15" ht="37.5" x14ac:dyDescent="0.25">
      <c r="A102" s="13" t="s">
        <v>86</v>
      </c>
      <c r="B102" s="33" t="s">
        <v>6</v>
      </c>
      <c r="C102" s="34">
        <f>C98/C101*100</f>
        <v>220.52580331061344</v>
      </c>
      <c r="D102" s="34">
        <f t="shared" ref="D102:N102" si="15">D98/D101*100</f>
        <v>215.46575974175698</v>
      </c>
      <c r="E102" s="34">
        <f t="shared" si="15"/>
        <v>211.50592216582064</v>
      </c>
      <c r="F102" s="34">
        <f t="shared" si="15"/>
        <v>205.62277580071174</v>
      </c>
      <c r="G102" s="34">
        <f t="shared" si="15"/>
        <v>205.62277580071174</v>
      </c>
      <c r="H102" s="34">
        <f t="shared" si="15"/>
        <v>205.62277580071174</v>
      </c>
      <c r="I102" s="34">
        <f t="shared" si="15"/>
        <v>205.03421309872923</v>
      </c>
      <c r="J102" s="34">
        <f t="shared" si="15"/>
        <v>205.03421309872923</v>
      </c>
      <c r="K102" s="34">
        <f t="shared" si="15"/>
        <v>205.03421309872923</v>
      </c>
      <c r="L102" s="34">
        <f t="shared" si="15"/>
        <v>204.65225563909772</v>
      </c>
      <c r="M102" s="34">
        <f t="shared" si="15"/>
        <v>204.65225563909772</v>
      </c>
      <c r="N102" s="34">
        <f t="shared" si="15"/>
        <v>204.65225563909772</v>
      </c>
      <c r="O102" s="1"/>
    </row>
    <row r="103" spans="1:15" ht="18.75" x14ac:dyDescent="0.25">
      <c r="A103" s="14" t="s">
        <v>116</v>
      </c>
      <c r="B103" s="33"/>
      <c r="C103" s="3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1"/>
    </row>
    <row r="104" spans="1:15" ht="37.5" x14ac:dyDescent="0.25">
      <c r="A104" s="18" t="s">
        <v>7</v>
      </c>
      <c r="B104" s="33" t="s">
        <v>156</v>
      </c>
      <c r="C104" s="7">
        <v>2984.2</v>
      </c>
      <c r="D104" s="7">
        <v>3352.9</v>
      </c>
      <c r="E104" s="7">
        <v>4000</v>
      </c>
      <c r="F104" s="7">
        <v>4150</v>
      </c>
      <c r="G104" s="7">
        <v>4206.2</v>
      </c>
      <c r="H104" s="7">
        <v>4206.2</v>
      </c>
      <c r="I104" s="7">
        <v>4355</v>
      </c>
      <c r="J104" s="7">
        <v>4431.5</v>
      </c>
      <c r="K104" s="7">
        <v>4457.7</v>
      </c>
      <c r="L104" s="7">
        <v>4597.1000000000004</v>
      </c>
      <c r="M104" s="7">
        <v>4696.3999999999996</v>
      </c>
      <c r="N104" s="7">
        <v>4751.8999999999996</v>
      </c>
      <c r="O104" s="1"/>
    </row>
    <row r="105" spans="1:15" ht="37.5" x14ac:dyDescent="0.25">
      <c r="A105" s="18" t="s">
        <v>87</v>
      </c>
      <c r="B105" s="33" t="s">
        <v>52</v>
      </c>
      <c r="C105" s="7">
        <v>97.184037002491536</v>
      </c>
      <c r="D105" s="7">
        <f>D104/C104*100/107.8*100</f>
        <v>104.22548240771839</v>
      </c>
      <c r="E105" s="7">
        <f>E104/D104*100/103.9*100</f>
        <v>114.82166573455395</v>
      </c>
      <c r="F105" s="7">
        <f>F104/E104*100/103.7*100</f>
        <v>100.04821600771456</v>
      </c>
      <c r="G105" s="7">
        <f>G104/E104*100/103.6*100</f>
        <v>101.50096525096527</v>
      </c>
      <c r="H105" s="7">
        <f>H104/E104*100/103.5*100</f>
        <v>101.59903381642512</v>
      </c>
      <c r="I105" s="7">
        <f>I104/F104*100/103.9*100</f>
        <v>101.00073054489371</v>
      </c>
      <c r="J105" s="7">
        <f>J104/G104*100/103.8*100</f>
        <v>101.49940142494486</v>
      </c>
      <c r="K105" s="7">
        <f>K104/H104*100/103.9*100</f>
        <v>102.00122107660039</v>
      </c>
      <c r="L105" s="7">
        <f>L104/I104*100/104*100</f>
        <v>101.49916099973507</v>
      </c>
      <c r="M105" s="7">
        <f>M104/J104*100/103.9*100</f>
        <v>101.99967269928717</v>
      </c>
      <c r="N105" s="7">
        <f>N104/K104*100/104*100</f>
        <v>102.49982312368743</v>
      </c>
      <c r="O105" s="1"/>
    </row>
    <row r="106" spans="1:15" ht="29.25" customHeight="1" x14ac:dyDescent="0.25">
      <c r="A106" s="14" t="s">
        <v>8</v>
      </c>
      <c r="B106" s="33" t="s">
        <v>6</v>
      </c>
      <c r="C106" s="6">
        <v>116.3</v>
      </c>
      <c r="D106" s="6">
        <v>107.8</v>
      </c>
      <c r="E106" s="6">
        <v>103.9</v>
      </c>
      <c r="F106" s="6">
        <v>103.7</v>
      </c>
      <c r="G106" s="6">
        <v>103.6</v>
      </c>
      <c r="H106" s="6">
        <v>103.5</v>
      </c>
      <c r="I106" s="6">
        <v>103.9</v>
      </c>
      <c r="J106" s="6">
        <v>103.8</v>
      </c>
      <c r="K106" s="6">
        <v>103.9</v>
      </c>
      <c r="L106" s="6">
        <v>104</v>
      </c>
      <c r="M106" s="6">
        <v>103.9</v>
      </c>
      <c r="N106" s="6">
        <v>104</v>
      </c>
      <c r="O106" s="1"/>
    </row>
    <row r="107" spans="1:15" ht="37.5" x14ac:dyDescent="0.25">
      <c r="A107" s="14" t="s">
        <v>9</v>
      </c>
      <c r="B107" s="33" t="s">
        <v>156</v>
      </c>
      <c r="C107" s="4">
        <v>64.59</v>
      </c>
      <c r="D107" s="7">
        <v>40.9</v>
      </c>
      <c r="E107" s="7">
        <v>42.2</v>
      </c>
      <c r="F107" s="7">
        <v>43.5</v>
      </c>
      <c r="G107" s="7">
        <f>E107*G108/100*104/100</f>
        <v>43.449120000000001</v>
      </c>
      <c r="H107" s="7">
        <f t="shared" ref="H107:N107" si="16">E107*H108/100*104/100</f>
        <v>43.888000000000005</v>
      </c>
      <c r="I107" s="7">
        <f t="shared" si="16"/>
        <v>44.335200000000007</v>
      </c>
      <c r="J107" s="7">
        <f t="shared" si="16"/>
        <v>44.735213951999995</v>
      </c>
      <c r="K107" s="7">
        <f t="shared" si="16"/>
        <v>45.643520000000009</v>
      </c>
      <c r="L107" s="7">
        <f t="shared" si="16"/>
        <v>45.186435840000001</v>
      </c>
      <c r="M107" s="7">
        <f t="shared" si="16"/>
        <v>46.059376284979201</v>
      </c>
      <c r="N107" s="7">
        <f t="shared" si="16"/>
        <v>47.469260800000008</v>
      </c>
      <c r="O107" s="1"/>
    </row>
    <row r="108" spans="1:15" ht="37.5" x14ac:dyDescent="0.25">
      <c r="A108" s="14" t="s">
        <v>88</v>
      </c>
      <c r="B108" s="33" t="s">
        <v>52</v>
      </c>
      <c r="C108" s="4">
        <v>202.78</v>
      </c>
      <c r="D108" s="7">
        <f>D107/C107*100/106.9*100</f>
        <v>59.235262621492026</v>
      </c>
      <c r="E108" s="7">
        <f>E107/D107*100/104.5*100</f>
        <v>98.735391490506672</v>
      </c>
      <c r="F108" s="7">
        <f>F107/E107*100/104.2*100</f>
        <v>98.925689750843688</v>
      </c>
      <c r="G108" s="7">
        <v>99</v>
      </c>
      <c r="H108" s="7">
        <v>100</v>
      </c>
      <c r="I108" s="7">
        <v>98</v>
      </c>
      <c r="J108" s="7">
        <v>99</v>
      </c>
      <c r="K108" s="7">
        <v>100</v>
      </c>
      <c r="L108" s="7">
        <v>98</v>
      </c>
      <c r="M108" s="7">
        <v>99</v>
      </c>
      <c r="N108" s="7">
        <v>100</v>
      </c>
      <c r="O108" s="1"/>
    </row>
    <row r="109" spans="1:15" ht="27" customHeight="1" x14ac:dyDescent="0.25">
      <c r="A109" s="14" t="s">
        <v>57</v>
      </c>
      <c r="B109" s="33" t="s">
        <v>6</v>
      </c>
      <c r="C109" s="19">
        <v>109</v>
      </c>
      <c r="D109" s="19">
        <v>106.5</v>
      </c>
      <c r="E109" s="19">
        <v>104.3</v>
      </c>
      <c r="F109" s="19">
        <v>105</v>
      </c>
      <c r="G109" s="19">
        <v>104.9</v>
      </c>
      <c r="H109" s="19">
        <v>104.7</v>
      </c>
      <c r="I109" s="19">
        <v>104.5</v>
      </c>
      <c r="J109" s="19">
        <v>104.9</v>
      </c>
      <c r="K109" s="19">
        <v>104.8</v>
      </c>
      <c r="L109" s="19">
        <v>104.3</v>
      </c>
      <c r="M109" s="19">
        <v>104.9</v>
      </c>
      <c r="N109" s="19">
        <v>104.9</v>
      </c>
      <c r="O109" s="1"/>
    </row>
    <row r="110" spans="1:15" ht="27" customHeight="1" x14ac:dyDescent="0.25">
      <c r="A110" s="18" t="s">
        <v>10</v>
      </c>
      <c r="B110" s="33" t="s">
        <v>50</v>
      </c>
      <c r="C110" s="19">
        <v>255800</v>
      </c>
      <c r="D110" s="19">
        <v>257321</v>
      </c>
      <c r="E110" s="19">
        <v>280000</v>
      </c>
      <c r="F110" s="19">
        <v>294300</v>
      </c>
      <c r="G110" s="19">
        <v>294500</v>
      </c>
      <c r="H110" s="19">
        <v>295500</v>
      </c>
      <c r="I110" s="19">
        <v>308000</v>
      </c>
      <c r="J110" s="19">
        <v>309800</v>
      </c>
      <c r="K110" s="19">
        <v>312300</v>
      </c>
      <c r="L110" s="19">
        <v>321500</v>
      </c>
      <c r="M110" s="19">
        <v>326000</v>
      </c>
      <c r="N110" s="19">
        <v>330300</v>
      </c>
      <c r="O110" s="1"/>
    </row>
    <row r="111" spans="1:15" ht="30" customHeight="1" x14ac:dyDescent="0.25">
      <c r="A111" s="18" t="s">
        <v>89</v>
      </c>
      <c r="B111" s="33" t="s">
        <v>52</v>
      </c>
      <c r="C111" s="34">
        <v>92.7</v>
      </c>
      <c r="D111" s="19">
        <f>D110/C110*100/106.5*100</f>
        <v>94.455028319513119</v>
      </c>
      <c r="E111" s="19">
        <f>E110/D110*100/104.3*100</f>
        <v>104.3274259927974</v>
      </c>
      <c r="F111" s="19">
        <f>F110/E110*100/105*100</f>
        <v>100.10204081632654</v>
      </c>
      <c r="G111" s="19">
        <f>G110/E110*100/104.9*100</f>
        <v>100.26555903581642</v>
      </c>
      <c r="H111" s="19">
        <f>H110/E110*100/104.7*100</f>
        <v>100.79819893573476</v>
      </c>
      <c r="I111" s="19">
        <f>I110/F110*100/104.5*100</f>
        <v>100.14843428653182</v>
      </c>
      <c r="J111" s="19">
        <f>J110/G110*100/104.9*100</f>
        <v>100.28145489033942</v>
      </c>
      <c r="K111" s="19">
        <f>K110/H110*100/104.8*100</f>
        <v>100.84473204944393</v>
      </c>
      <c r="L111" s="19">
        <f>L110/I110*100/104.3*100</f>
        <v>100.07969020433067</v>
      </c>
      <c r="M111" s="19">
        <f>M110/J110*100/104.9*100</f>
        <v>100.31380373327362</v>
      </c>
      <c r="N111" s="19">
        <f>N110/K110*100/104.9*100</f>
        <v>100.82334486254231</v>
      </c>
      <c r="O111" s="1"/>
    </row>
    <row r="112" spans="1:15" ht="18.75" x14ac:dyDescent="0.25">
      <c r="A112" s="14" t="s">
        <v>11</v>
      </c>
      <c r="B112" s="33" t="s">
        <v>6</v>
      </c>
      <c r="C112" s="34">
        <v>109</v>
      </c>
      <c r="D112" s="19">
        <v>106.5</v>
      </c>
      <c r="E112" s="19">
        <v>104.3</v>
      </c>
      <c r="F112" s="19">
        <v>105</v>
      </c>
      <c r="G112" s="19">
        <v>104.9</v>
      </c>
      <c r="H112" s="19">
        <v>104.7</v>
      </c>
      <c r="I112" s="19">
        <v>104.5</v>
      </c>
      <c r="J112" s="19">
        <v>104.9</v>
      </c>
      <c r="K112" s="19">
        <v>104.8</v>
      </c>
      <c r="L112" s="19">
        <v>104.3</v>
      </c>
      <c r="M112" s="19">
        <v>104.9</v>
      </c>
      <c r="N112" s="19">
        <v>104.9</v>
      </c>
      <c r="O112" s="1"/>
    </row>
    <row r="113" spans="1:15" ht="18.75" x14ac:dyDescent="0.25">
      <c r="A113" s="13" t="s">
        <v>43</v>
      </c>
      <c r="B113" s="42"/>
      <c r="C113" s="42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1"/>
    </row>
    <row r="114" spans="1:15" ht="37.5" x14ac:dyDescent="0.25">
      <c r="A114" s="13" t="s">
        <v>18</v>
      </c>
      <c r="B114" s="42" t="s">
        <v>13</v>
      </c>
      <c r="C114" s="42">
        <v>3.4159999999999999</v>
      </c>
      <c r="D114" s="35">
        <v>3.4159999999999999</v>
      </c>
      <c r="E114" s="35">
        <v>3.391</v>
      </c>
      <c r="F114" s="35">
        <v>3.45</v>
      </c>
      <c r="G114" s="35">
        <v>3.45</v>
      </c>
      <c r="H114" s="35">
        <v>3.45</v>
      </c>
      <c r="I114" s="35">
        <v>3.47</v>
      </c>
      <c r="J114" s="35">
        <v>3.47</v>
      </c>
      <c r="K114" s="35">
        <v>3.47</v>
      </c>
      <c r="L114" s="35">
        <v>3.49</v>
      </c>
      <c r="M114" s="35">
        <v>3.49</v>
      </c>
      <c r="N114" s="35">
        <v>3.49</v>
      </c>
      <c r="O114" s="1"/>
    </row>
    <row r="115" spans="1:15" ht="37.5" x14ac:dyDescent="0.25">
      <c r="A115" s="13" t="s">
        <v>90</v>
      </c>
      <c r="B115" s="42" t="s">
        <v>21</v>
      </c>
      <c r="C115" s="11">
        <v>515</v>
      </c>
      <c r="D115" s="12">
        <v>522</v>
      </c>
      <c r="E115" s="12">
        <v>522</v>
      </c>
      <c r="F115" s="12">
        <v>525</v>
      </c>
      <c r="G115" s="12">
        <v>525</v>
      </c>
      <c r="H115" s="12">
        <v>525</v>
      </c>
      <c r="I115" s="12">
        <v>528</v>
      </c>
      <c r="J115" s="12">
        <v>528</v>
      </c>
      <c r="K115" s="12">
        <v>528</v>
      </c>
      <c r="L115" s="12">
        <v>5531</v>
      </c>
      <c r="M115" s="12">
        <v>531</v>
      </c>
      <c r="N115" s="12">
        <v>531</v>
      </c>
      <c r="O115" s="1"/>
    </row>
    <row r="116" spans="1:15" ht="37.5" x14ac:dyDescent="0.25">
      <c r="A116" s="13" t="s">
        <v>91</v>
      </c>
      <c r="B116" s="22" t="s">
        <v>13</v>
      </c>
      <c r="C116" s="36">
        <v>6.6269999999999998</v>
      </c>
      <c r="D116" s="9">
        <v>6.8540000000000001</v>
      </c>
      <c r="E116" s="9">
        <v>7.0170000000000003</v>
      </c>
      <c r="F116" s="9">
        <v>7.0250000000000004</v>
      </c>
      <c r="G116" s="9">
        <v>7.0250000000000004</v>
      </c>
      <c r="H116" s="9">
        <v>7.0250000000000004</v>
      </c>
      <c r="I116" s="9">
        <v>7.1</v>
      </c>
      <c r="J116" s="9">
        <v>7.1</v>
      </c>
      <c r="K116" s="9">
        <v>7.1</v>
      </c>
      <c r="L116" s="9">
        <v>7.2</v>
      </c>
      <c r="M116" s="9">
        <v>7.2</v>
      </c>
      <c r="N116" s="9">
        <v>7.2</v>
      </c>
      <c r="O116" s="1"/>
    </row>
    <row r="117" spans="1:15" ht="56.25" x14ac:dyDescent="0.25">
      <c r="A117" s="13" t="s">
        <v>117</v>
      </c>
      <c r="B117" s="22" t="s">
        <v>6</v>
      </c>
      <c r="C117" s="22">
        <v>78.3</v>
      </c>
      <c r="D117" s="4">
        <v>77.400000000000006</v>
      </c>
      <c r="E117" s="4">
        <v>79</v>
      </c>
      <c r="F117" s="4">
        <v>79.5</v>
      </c>
      <c r="G117" s="4">
        <v>79.5</v>
      </c>
      <c r="H117" s="4">
        <v>79.5</v>
      </c>
      <c r="I117" s="4">
        <v>80</v>
      </c>
      <c r="J117" s="4">
        <v>80</v>
      </c>
      <c r="K117" s="4">
        <v>80</v>
      </c>
      <c r="L117" s="4">
        <v>81</v>
      </c>
      <c r="M117" s="4">
        <v>81</v>
      </c>
      <c r="N117" s="4">
        <v>81</v>
      </c>
      <c r="O117" s="1"/>
    </row>
    <row r="118" spans="1:15" ht="18.75" x14ac:dyDescent="0.25">
      <c r="A118" s="5" t="s">
        <v>92</v>
      </c>
      <c r="B118" s="42"/>
      <c r="C118" s="42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1"/>
    </row>
    <row r="119" spans="1:15" ht="18.75" x14ac:dyDescent="0.25">
      <c r="A119" s="5" t="s">
        <v>93</v>
      </c>
      <c r="B119" s="42" t="s">
        <v>118</v>
      </c>
      <c r="C119" s="6">
        <v>73.36</v>
      </c>
      <c r="D119" s="6">
        <v>72.91</v>
      </c>
      <c r="E119" s="32">
        <v>68.900000000000006</v>
      </c>
      <c r="F119" s="6">
        <v>66.67</v>
      </c>
      <c r="G119" s="6">
        <v>66.67</v>
      </c>
      <c r="H119" s="6">
        <v>66.67</v>
      </c>
      <c r="I119" s="4">
        <v>66.64</v>
      </c>
      <c r="J119" s="4">
        <v>66.64</v>
      </c>
      <c r="K119" s="4">
        <v>66.64</v>
      </c>
      <c r="L119" s="4">
        <v>66.58</v>
      </c>
      <c r="M119" s="4">
        <v>66.58</v>
      </c>
      <c r="N119" s="4">
        <v>66.58</v>
      </c>
      <c r="O119" s="1"/>
    </row>
    <row r="120" spans="1:15" ht="37.5" x14ac:dyDescent="0.25">
      <c r="A120" s="5" t="s">
        <v>94</v>
      </c>
      <c r="B120" s="42" t="s">
        <v>119</v>
      </c>
      <c r="C120" s="6">
        <v>210.52</v>
      </c>
      <c r="D120" s="6">
        <v>209.87</v>
      </c>
      <c r="E120" s="32">
        <v>214.55</v>
      </c>
      <c r="F120" s="6">
        <v>214.64</v>
      </c>
      <c r="G120" s="6">
        <v>214.64</v>
      </c>
      <c r="H120" s="6">
        <v>214.64</v>
      </c>
      <c r="I120" s="4">
        <v>214.58</v>
      </c>
      <c r="J120" s="4">
        <v>214.58</v>
      </c>
      <c r="K120" s="4">
        <v>214.58</v>
      </c>
      <c r="L120" s="4">
        <v>214.4</v>
      </c>
      <c r="M120" s="4">
        <v>214.4</v>
      </c>
      <c r="N120" s="4">
        <v>214.4</v>
      </c>
      <c r="O120" s="1"/>
    </row>
    <row r="121" spans="1:15" ht="18.75" x14ac:dyDescent="0.25">
      <c r="A121" s="5" t="s">
        <v>95</v>
      </c>
      <c r="B121" s="42" t="s">
        <v>120</v>
      </c>
      <c r="C121" s="6">
        <v>32.04</v>
      </c>
      <c r="D121" s="6">
        <v>30.43</v>
      </c>
      <c r="E121" s="32">
        <v>57.05</v>
      </c>
      <c r="F121" s="6">
        <v>57.07</v>
      </c>
      <c r="G121" s="6">
        <v>57.07</v>
      </c>
      <c r="H121" s="6">
        <v>57.07</v>
      </c>
      <c r="I121" s="4">
        <v>57.06</v>
      </c>
      <c r="J121" s="4">
        <v>57.06</v>
      </c>
      <c r="K121" s="4">
        <v>57.06</v>
      </c>
      <c r="L121" s="4">
        <v>57.01</v>
      </c>
      <c r="M121" s="4">
        <v>57.01</v>
      </c>
      <c r="N121" s="4">
        <v>57.01</v>
      </c>
      <c r="O121" s="1"/>
    </row>
    <row r="122" spans="1:15" ht="18.75" x14ac:dyDescent="0.25">
      <c r="A122" s="5" t="s">
        <v>96</v>
      </c>
      <c r="B122" s="42" t="s">
        <v>120</v>
      </c>
      <c r="C122" s="6">
        <v>93.8</v>
      </c>
      <c r="D122" s="6">
        <v>97.74</v>
      </c>
      <c r="E122" s="32">
        <v>123.31</v>
      </c>
      <c r="F122" s="6">
        <v>123.34</v>
      </c>
      <c r="G122" s="6">
        <v>123.34</v>
      </c>
      <c r="H122" s="6">
        <v>123.34</v>
      </c>
      <c r="I122" s="6">
        <v>123.32</v>
      </c>
      <c r="J122" s="4">
        <v>123.32</v>
      </c>
      <c r="K122" s="4">
        <v>123.32</v>
      </c>
      <c r="L122" s="4">
        <v>123.22</v>
      </c>
      <c r="M122" s="4">
        <v>123.22</v>
      </c>
      <c r="N122" s="4">
        <v>123.22</v>
      </c>
      <c r="O122" s="1"/>
    </row>
    <row r="123" spans="1:15" ht="18.75" x14ac:dyDescent="0.25">
      <c r="A123" s="5" t="s">
        <v>97</v>
      </c>
      <c r="B123" s="42"/>
      <c r="C123" s="37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1"/>
    </row>
    <row r="124" spans="1:15" ht="18.75" x14ac:dyDescent="0.25">
      <c r="A124" s="5" t="s">
        <v>98</v>
      </c>
      <c r="B124" s="42" t="s">
        <v>100</v>
      </c>
      <c r="C124" s="42">
        <v>1.01</v>
      </c>
      <c r="D124" s="4">
        <v>1</v>
      </c>
      <c r="E124" s="4">
        <v>1</v>
      </c>
      <c r="F124" s="4">
        <v>1</v>
      </c>
      <c r="G124" s="4">
        <v>1</v>
      </c>
      <c r="H124" s="4">
        <v>1</v>
      </c>
      <c r="I124" s="4">
        <v>0.99</v>
      </c>
      <c r="J124" s="4">
        <v>0.99</v>
      </c>
      <c r="K124" s="4">
        <v>0.99</v>
      </c>
      <c r="L124" s="4">
        <v>0.98</v>
      </c>
      <c r="M124" s="4">
        <v>0.98</v>
      </c>
      <c r="N124" s="4">
        <v>0.98</v>
      </c>
      <c r="O124" s="1"/>
    </row>
    <row r="125" spans="1:15" ht="18.75" x14ac:dyDescent="0.25">
      <c r="A125" s="5" t="s">
        <v>99</v>
      </c>
      <c r="B125" s="42" t="s">
        <v>100</v>
      </c>
      <c r="C125" s="42">
        <v>0.28999999999999998</v>
      </c>
      <c r="D125" s="4">
        <v>0.28999999999999998</v>
      </c>
      <c r="E125" s="4">
        <v>0.14000000000000001</v>
      </c>
      <c r="F125" s="4">
        <v>0.14000000000000001</v>
      </c>
      <c r="G125" s="4">
        <v>0.14000000000000001</v>
      </c>
      <c r="H125" s="4">
        <v>0.14000000000000001</v>
      </c>
      <c r="I125" s="4">
        <v>0.14000000000000001</v>
      </c>
      <c r="J125" s="4">
        <v>0.14000000000000001</v>
      </c>
      <c r="K125" s="4">
        <v>0.14000000000000001</v>
      </c>
      <c r="L125" s="4">
        <v>0.14000000000000001</v>
      </c>
      <c r="M125" s="4">
        <v>0.14000000000000001</v>
      </c>
      <c r="N125" s="4">
        <v>0.14000000000000001</v>
      </c>
      <c r="O125" s="1"/>
    </row>
    <row r="126" spans="1:15" ht="37.5" x14ac:dyDescent="0.25">
      <c r="A126" s="13" t="s">
        <v>101</v>
      </c>
      <c r="B126" s="42" t="s">
        <v>102</v>
      </c>
      <c r="C126" s="19">
        <v>28292</v>
      </c>
      <c r="D126" s="32">
        <v>32043</v>
      </c>
      <c r="E126" s="32">
        <v>18000</v>
      </c>
      <c r="F126" s="32">
        <v>15000</v>
      </c>
      <c r="G126" s="32">
        <v>15000</v>
      </c>
      <c r="H126" s="32">
        <v>15000</v>
      </c>
      <c r="I126" s="32">
        <v>15000</v>
      </c>
      <c r="J126" s="32">
        <v>15000</v>
      </c>
      <c r="K126" s="32">
        <v>15000</v>
      </c>
      <c r="L126" s="32">
        <v>15000</v>
      </c>
      <c r="M126" s="32">
        <v>15000</v>
      </c>
      <c r="N126" s="32">
        <v>15000</v>
      </c>
      <c r="O126" s="1"/>
    </row>
    <row r="127" spans="1:15" ht="18.75" x14ac:dyDescent="0.25">
      <c r="A127" s="5" t="s">
        <v>121</v>
      </c>
      <c r="B127" s="42"/>
      <c r="C127" s="19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1"/>
    </row>
    <row r="128" spans="1:15" ht="18.75" x14ac:dyDescent="0.25">
      <c r="A128" s="5" t="s">
        <v>103</v>
      </c>
      <c r="B128" s="42" t="s">
        <v>104</v>
      </c>
      <c r="C128" s="12">
        <v>0</v>
      </c>
      <c r="D128" s="39">
        <v>0</v>
      </c>
      <c r="E128" s="39">
        <v>0</v>
      </c>
      <c r="F128" s="39">
        <v>0</v>
      </c>
      <c r="G128" s="39">
        <v>0</v>
      </c>
      <c r="H128" s="39">
        <v>0</v>
      </c>
      <c r="I128" s="39">
        <v>0</v>
      </c>
      <c r="J128" s="39">
        <v>0</v>
      </c>
      <c r="K128" s="39">
        <v>0</v>
      </c>
      <c r="L128" s="39">
        <v>0</v>
      </c>
      <c r="M128" s="39">
        <v>0</v>
      </c>
      <c r="N128" s="39">
        <v>0</v>
      </c>
      <c r="O128" s="1"/>
    </row>
    <row r="129" spans="1:15" ht="37.5" x14ac:dyDescent="0.25">
      <c r="A129" s="5" t="s">
        <v>122</v>
      </c>
      <c r="B129" s="42" t="s">
        <v>104</v>
      </c>
      <c r="C129" s="12">
        <v>0</v>
      </c>
      <c r="D129" s="39">
        <v>0</v>
      </c>
      <c r="E129" s="39">
        <v>0</v>
      </c>
      <c r="F129" s="39"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0</v>
      </c>
      <c r="M129" s="39">
        <v>0</v>
      </c>
      <c r="N129" s="39">
        <v>0</v>
      </c>
      <c r="O129" s="1"/>
    </row>
    <row r="130" spans="1:15" ht="37.5" x14ac:dyDescent="0.25">
      <c r="A130" s="5" t="s">
        <v>123</v>
      </c>
      <c r="B130" s="42" t="s">
        <v>102</v>
      </c>
      <c r="C130" s="19">
        <v>11776</v>
      </c>
      <c r="D130" s="32">
        <v>2985</v>
      </c>
      <c r="E130" s="32">
        <v>5614</v>
      </c>
      <c r="F130" s="32">
        <v>3000</v>
      </c>
      <c r="G130" s="32">
        <v>3000</v>
      </c>
      <c r="H130" s="32">
        <v>3000</v>
      </c>
      <c r="I130" s="32">
        <v>3000</v>
      </c>
      <c r="J130" s="32">
        <v>3000</v>
      </c>
      <c r="K130" s="32">
        <v>3000</v>
      </c>
      <c r="L130" s="32">
        <v>3000</v>
      </c>
      <c r="M130" s="32">
        <v>3000</v>
      </c>
      <c r="N130" s="32">
        <v>3000</v>
      </c>
      <c r="O130" s="1"/>
    </row>
    <row r="131" spans="1:15" ht="18.75" x14ac:dyDescent="0.25">
      <c r="A131" s="5" t="s">
        <v>5</v>
      </c>
      <c r="B131" s="22" t="s">
        <v>6</v>
      </c>
      <c r="C131" s="19">
        <v>41.6</v>
      </c>
      <c r="D131" s="32">
        <v>9.3000000000000007</v>
      </c>
      <c r="E131" s="32">
        <v>31.2</v>
      </c>
      <c r="F131" s="32">
        <v>20</v>
      </c>
      <c r="G131" s="32">
        <v>20</v>
      </c>
      <c r="H131" s="32">
        <v>20</v>
      </c>
      <c r="I131" s="32">
        <v>20</v>
      </c>
      <c r="J131" s="32">
        <v>20</v>
      </c>
      <c r="K131" s="32">
        <v>20</v>
      </c>
      <c r="L131" s="32">
        <v>20</v>
      </c>
      <c r="M131" s="32">
        <v>20</v>
      </c>
      <c r="N131" s="32">
        <v>20</v>
      </c>
      <c r="O131" s="1"/>
    </row>
    <row r="132" spans="1:15" ht="37.5" x14ac:dyDescent="0.25">
      <c r="A132" s="5" t="s">
        <v>105</v>
      </c>
      <c r="B132" s="42" t="s">
        <v>106</v>
      </c>
      <c r="C132" s="42">
        <v>24.2</v>
      </c>
      <c r="D132" s="4">
        <v>24.25</v>
      </c>
      <c r="E132" s="4">
        <v>24.1</v>
      </c>
      <c r="F132" s="4">
        <v>24.2</v>
      </c>
      <c r="G132" s="4">
        <v>24.2</v>
      </c>
      <c r="H132" s="4">
        <v>24.2</v>
      </c>
      <c r="I132" s="4">
        <v>24.2</v>
      </c>
      <c r="J132" s="4">
        <v>24.2</v>
      </c>
      <c r="K132" s="4">
        <v>24.2</v>
      </c>
      <c r="L132" s="4">
        <v>24.2</v>
      </c>
      <c r="M132" s="4">
        <v>24.2</v>
      </c>
      <c r="N132" s="4">
        <v>24.2</v>
      </c>
      <c r="O132" s="1"/>
    </row>
    <row r="133" spans="1:15" ht="56.25" x14ac:dyDescent="0.25">
      <c r="A133" s="13" t="s">
        <v>107</v>
      </c>
      <c r="B133" s="22" t="s">
        <v>1</v>
      </c>
      <c r="C133" s="22">
        <v>1</v>
      </c>
      <c r="D133" s="4">
        <v>1.32</v>
      </c>
      <c r="E133" s="4">
        <v>1.41</v>
      </c>
      <c r="F133" s="4">
        <v>1.47</v>
      </c>
      <c r="G133" s="4">
        <v>1.47</v>
      </c>
      <c r="H133" s="4">
        <v>1.47</v>
      </c>
      <c r="I133" s="4">
        <v>1.53</v>
      </c>
      <c r="J133" s="4">
        <v>1.53</v>
      </c>
      <c r="K133" s="4">
        <v>1.53</v>
      </c>
      <c r="L133" s="4">
        <v>1.59</v>
      </c>
      <c r="M133" s="4">
        <v>1.59</v>
      </c>
      <c r="N133" s="4">
        <v>1.59</v>
      </c>
      <c r="O133" s="1"/>
    </row>
    <row r="134" spans="1:15" ht="37.5" x14ac:dyDescent="0.25">
      <c r="A134" s="13" t="s">
        <v>108</v>
      </c>
      <c r="B134" s="22" t="s">
        <v>6</v>
      </c>
      <c r="C134" s="22">
        <v>100</v>
      </c>
      <c r="D134" s="22">
        <v>100</v>
      </c>
      <c r="E134" s="22">
        <v>100</v>
      </c>
      <c r="F134" s="22">
        <v>100</v>
      </c>
      <c r="G134" s="22">
        <v>100</v>
      </c>
      <c r="H134" s="22">
        <v>100</v>
      </c>
      <c r="I134" s="22">
        <v>100</v>
      </c>
      <c r="J134" s="22">
        <v>100</v>
      </c>
      <c r="K134" s="22">
        <v>100</v>
      </c>
      <c r="L134" s="22">
        <v>100</v>
      </c>
      <c r="M134" s="22">
        <v>100</v>
      </c>
      <c r="N134" s="22">
        <v>100</v>
      </c>
      <c r="O134" s="1"/>
    </row>
    <row r="135" spans="1:15" ht="18.75" x14ac:dyDescent="0.3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</row>
    <row r="136" spans="1:15" ht="18.75" x14ac:dyDescent="0.3">
      <c r="A136" s="43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</row>
    <row r="137" spans="1:15" ht="47.25" customHeight="1" x14ac:dyDescent="0.3">
      <c r="A137" s="44" t="s">
        <v>155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3"/>
      <c r="N137" s="43"/>
    </row>
    <row r="138" spans="1:15" ht="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5" ht="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5" ht="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</sheetData>
  <mergeCells count="13">
    <mergeCell ref="A137:L137"/>
    <mergeCell ref="A2:N2"/>
    <mergeCell ref="A3:N3"/>
    <mergeCell ref="A4:N4"/>
    <mergeCell ref="A7:A10"/>
    <mergeCell ref="B7:B10"/>
    <mergeCell ref="D8:D10"/>
    <mergeCell ref="E8:E10"/>
    <mergeCell ref="C8:C10"/>
    <mergeCell ref="A5:N5"/>
    <mergeCell ref="F8:H8"/>
    <mergeCell ref="I8:K8"/>
    <mergeCell ref="L8:N8"/>
  </mergeCells>
  <phoneticPr fontId="1" type="noConversion"/>
  <pageMargins left="1.1811023622047245" right="0.39370078740157483" top="1.1811023622047245" bottom="0.19685039370078741" header="0.19685039370078741" footer="0.19685039370078741"/>
  <pageSetup paperSize="9" scale="43" fitToHeight="0" orientation="landscape" r:id="rId1"/>
  <headerFooter alignWithMargins="0"/>
  <rowBreaks count="3" manualBreakCount="3">
    <brk id="44" max="13" man="1"/>
    <brk id="76" max="13" man="1"/>
    <brk id="11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BikonyaUP</cp:lastModifiedBy>
  <cp:lastPrinted>2017-11-21T06:48:47Z</cp:lastPrinted>
  <dcterms:created xsi:type="dcterms:W3CDTF">2013-05-25T16:45:04Z</dcterms:created>
  <dcterms:modified xsi:type="dcterms:W3CDTF">2017-11-21T06:49:12Z</dcterms:modified>
</cp:coreProperties>
</file>